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firstSheet="7" activeTab="12"/>
  </bookViews>
  <sheets>
    <sheet name="FEBRERO2013" sheetId="1" r:id="rId1"/>
    <sheet name="1A15 DE MARZO" sheetId="2" r:id="rId2"/>
    <sheet name="16 a 31 de Marzo" sheetId="3" r:id="rId3"/>
    <sheet name="1al15 de abri" sheetId="4" r:id="rId4"/>
    <sheet name="16 AL 30 DE ABRIL" sheetId="5" r:id="rId5"/>
    <sheet name="1al15de mayo" sheetId="6" r:id="rId6"/>
    <sheet name="16 AL 31 DE MAYO" sheetId="7" r:id="rId7"/>
    <sheet name="01 JUNIOAL 15" sheetId="8" r:id="rId8"/>
    <sheet name="16 AL 30 DE JUNIO" sheetId="9" r:id="rId9"/>
    <sheet name="JULIO" sheetId="10" r:id="rId10"/>
    <sheet name="MAYO AL 15 " sheetId="11" r:id="rId11"/>
    <sheet name="MAYO AL 31" sheetId="12" r:id="rId12"/>
    <sheet name="julio2014" sheetId="13" r:id="rId13"/>
  </sheets>
  <definedNames>
    <definedName name="_xlnm._FilterDatabase" localSheetId="1" hidden="1">'1A15 DE MARZO'!$A$10:$M$58</definedName>
  </definedNames>
  <calcPr calcId="125725"/>
</workbook>
</file>

<file path=xl/calcChain.xml><?xml version="1.0" encoding="utf-8"?>
<calcChain xmlns="http://schemas.openxmlformats.org/spreadsheetml/2006/main">
  <c r="L9" i="13"/>
  <c r="L9" i="12"/>
  <c r="L10" s="1"/>
  <c r="L11" s="1"/>
  <c r="L12" s="1"/>
  <c r="L13" s="1"/>
  <c r="L14" s="1"/>
  <c r="L15" s="1"/>
  <c r="L16" s="1"/>
  <c r="L17" s="1"/>
  <c r="L18" s="1"/>
  <c r="L19" s="1"/>
  <c r="L20" s="1"/>
  <c r="L21" s="1"/>
  <c r="L10" i="11"/>
  <c r="L11"/>
  <c r="L12" s="1"/>
  <c r="L13" s="1"/>
  <c r="L14" s="1"/>
  <c r="L15" s="1"/>
  <c r="L16" s="1"/>
  <c r="L17" s="1"/>
  <c r="L18" s="1"/>
  <c r="L19" s="1"/>
  <c r="L9"/>
  <c r="L11" i="9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9"/>
  <c r="L10" s="1"/>
  <c r="L46" i="8"/>
  <c r="L47"/>
  <c r="L48" s="1"/>
  <c r="L27"/>
  <c r="L28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10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9"/>
  <c r="L10" i="7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9"/>
  <c r="L9" i="6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10" i="5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9"/>
  <c r="L9" i="4" l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54" i="3"/>
  <c r="L55"/>
  <c r="L56" s="1"/>
  <c r="L57" s="1"/>
  <c r="L58" s="1"/>
  <c r="L59" s="1"/>
  <c r="L60" s="1"/>
  <c r="L61" s="1"/>
  <c r="L62" s="1"/>
  <c r="L63" s="1"/>
  <c r="L64" s="1"/>
  <c r="L65" s="1"/>
  <c r="L66" s="1"/>
  <c r="L67" s="1"/>
  <c r="L12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12" i="2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12" i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</calcChain>
</file>

<file path=xl/sharedStrings.xml><?xml version="1.0" encoding="utf-8"?>
<sst xmlns="http://schemas.openxmlformats.org/spreadsheetml/2006/main" count="2070" uniqueCount="159">
  <si>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</si>
  <si>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</si>
  <si>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</si>
  <si>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</si>
  <si>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</si>
  <si>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</si>
  <si>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</si>
  <si>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</si>
  <si>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</si>
  <si>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</si>
  <si>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TON..</t>
  </si>
  <si>
    <t>TOTAL TON.</t>
  </si>
  <si>
    <t>N°FOSA</t>
  </si>
  <si>
    <t>LODO</t>
  </si>
  <si>
    <t>SALDIVIA</t>
  </si>
  <si>
    <t>BFYZ12</t>
  </si>
  <si>
    <t>BLKT30</t>
  </si>
  <si>
    <t>XB4099</t>
  </si>
  <si>
    <t>I.MUÑOZ</t>
  </si>
  <si>
    <t>G.LAUBCHER</t>
  </si>
  <si>
    <t>F.SILVA</t>
  </si>
  <si>
    <t>PACIFIC STAR-PIRUQUINA</t>
  </si>
  <si>
    <t>WINKLER</t>
  </si>
  <si>
    <t>UY2530</t>
  </si>
  <si>
    <t>N.ALTAMIRANO</t>
  </si>
  <si>
    <t>400,25 X 15000 = 6.003.750</t>
  </si>
  <si>
    <t>NETO:6.003.750</t>
  </si>
  <si>
    <t>IVA    :1.140.712</t>
  </si>
  <si>
    <t>TOTAL:7144.462</t>
  </si>
  <si>
    <t>RUTA U-40,KM 5,2</t>
  </si>
  <si>
    <t>SECTOR CURACO</t>
  </si>
  <si>
    <t>OSORNO</t>
  </si>
  <si>
    <t>HTTP://WWW.ECOPRIAL.CL</t>
  </si>
  <si>
    <t xml:space="preserve">     Total  dispuesto en planta ASESORIA LOS OLIVOS durante el mes de FEBRERO 2013 ,según guias </t>
  </si>
  <si>
    <t xml:space="preserve">     de  despacho emitidas por  PESQUERA PACIFIC STAR S.A</t>
  </si>
  <si>
    <t xml:space="preserve">     Planta: PIRUQUINA </t>
  </si>
  <si>
    <t xml:space="preserve">     Total  dispuesto en planta ASESORIA LOS OLIVOS durante los primeros 15 dias de marzo 2013 ,según guias </t>
  </si>
  <si>
    <t>YD6541</t>
  </si>
  <si>
    <t>C.ANDRADE</t>
  </si>
  <si>
    <t>G.CARRASCO</t>
  </si>
  <si>
    <t>NX1036</t>
  </si>
  <si>
    <t>C.CALDERON</t>
  </si>
  <si>
    <t>M.SALDIVIA</t>
  </si>
  <si>
    <t>XE3282</t>
  </si>
  <si>
    <t>BFKR43</t>
  </si>
  <si>
    <t>N.SALDIVIA</t>
  </si>
  <si>
    <t>S.BAHAMONDE</t>
  </si>
  <si>
    <t>J.HUNTELICAN</t>
  </si>
  <si>
    <t>173944-173943</t>
  </si>
  <si>
    <t>SILO</t>
  </si>
  <si>
    <t>BLKT169</t>
  </si>
  <si>
    <t>J.GUENTILICAN</t>
  </si>
  <si>
    <t>XC3282</t>
  </si>
  <si>
    <t>BLKR43</t>
  </si>
  <si>
    <t>XV1388</t>
  </si>
  <si>
    <t>V.VERA</t>
  </si>
  <si>
    <t>TE6446</t>
  </si>
  <si>
    <t>NZ7061</t>
  </si>
  <si>
    <t>LOS ALERCES</t>
  </si>
  <si>
    <t>M.VALDERRAMA</t>
  </si>
  <si>
    <t>R.LATORRE</t>
  </si>
  <si>
    <t>BDYX93</t>
  </si>
  <si>
    <t xml:space="preserve">M.SALDIVIA </t>
  </si>
  <si>
    <t>1169,05 X 15000 = 17.535.750</t>
  </si>
  <si>
    <t>NETO:17.535.750</t>
  </si>
  <si>
    <t>IVA    :3.331.792</t>
  </si>
  <si>
    <t>TOTAL: 20.867.542</t>
  </si>
  <si>
    <t>LW5432</t>
  </si>
  <si>
    <t>C.GONSALEZ</t>
  </si>
  <si>
    <t>1352,88, X 15000 = 20.293.200</t>
  </si>
  <si>
    <t>NETO:20.293.200</t>
  </si>
  <si>
    <t>IVA    :3.855.708</t>
  </si>
  <si>
    <t>TOTAL: 24.148.908</t>
  </si>
  <si>
    <t xml:space="preserve">     Total  dispuesto en planta ASESORIA LOS OLIVOS durante los primeros 15 dias de abril 2013 ,según guias </t>
  </si>
  <si>
    <t>LOS ALRCES</t>
  </si>
  <si>
    <t>SV9221</t>
  </si>
  <si>
    <t>J.CARDENAS</t>
  </si>
  <si>
    <t>CAPG</t>
  </si>
  <si>
    <t>DRKS27</t>
  </si>
  <si>
    <t>E.TOLEDO</t>
  </si>
  <si>
    <t>DGHH27</t>
  </si>
  <si>
    <t>N.RIQUELME</t>
  </si>
  <si>
    <t>G.LAUBSCHER</t>
  </si>
  <si>
    <t>887,14 X 15000 = 13.307.100</t>
  </si>
  <si>
    <t>NETO:13.307.100</t>
  </si>
  <si>
    <t>IVA    :2.528.349</t>
  </si>
  <si>
    <t>TOTAL: 15.835.449</t>
  </si>
  <si>
    <t>BLKF30</t>
  </si>
  <si>
    <t>J.HUENTELICAN</t>
  </si>
  <si>
    <t xml:space="preserve">     Total  dispuesto en planta ASESORIA LOS OLIVOS durante los ultimos 15 dias de abril 2013 ,según guias </t>
  </si>
  <si>
    <t xml:space="preserve">     Total  dispuesto en planta ASESORIA LOS OLIVOS durante los ultimos15 dias de marzo 2013 ,según guias </t>
  </si>
  <si>
    <t>996,81 X 15000 = 14.952.150</t>
  </si>
  <si>
    <t>NETO:14.952.150</t>
  </si>
  <si>
    <t>IVA    :2.840.150</t>
  </si>
  <si>
    <t>TOTAL: 17.793.058</t>
  </si>
  <si>
    <t xml:space="preserve">     Total  dispuesto en planta ASESORIA LOS OLIVOS durante los primeros 15 dias de mayo 2013 ,según guias </t>
  </si>
  <si>
    <t>xv1388</t>
  </si>
  <si>
    <t>v.vera</t>
  </si>
  <si>
    <t>H.SANTANA</t>
  </si>
  <si>
    <t>655,9 X 15000 = 9.838.500</t>
  </si>
  <si>
    <t>NETO:9.838.500</t>
  </si>
  <si>
    <t>IVA    :1.869.315</t>
  </si>
  <si>
    <t>TOTAL: 11.707.815</t>
  </si>
  <si>
    <t xml:space="preserve">     Total  dispuesto en planta ASESORIA LOS OLIVOS durante los ultimos 15 dias de mayo 2013 ,según guias </t>
  </si>
  <si>
    <t xml:space="preserve">397,32X 15000 </t>
  </si>
  <si>
    <t>NETO:5.959.800</t>
  </si>
  <si>
    <t>IVA    :1.132.362</t>
  </si>
  <si>
    <t>TOTAL: 7.092.162</t>
  </si>
  <si>
    <t>NU5069</t>
  </si>
  <si>
    <t>C.BARRIENTOS</t>
  </si>
  <si>
    <t xml:space="preserve">     Total  dispuesto en planta ASESORIA LOS OLIVOS durante los primeros 15 dias de junio 2013 ,según guias </t>
  </si>
  <si>
    <t xml:space="preserve">1045,26 X 15000 </t>
  </si>
  <si>
    <t>NETO:15.678.900</t>
  </si>
  <si>
    <t>IVA    :2.978.991</t>
  </si>
  <si>
    <t>TOTAL: 18.657.891</t>
  </si>
  <si>
    <t xml:space="preserve">     Total  dispuesto en planta ASESORIA LOS OLIVOS durante los ultimos  15 dias de junio 2013 ,según guias </t>
  </si>
  <si>
    <t>NU5059</t>
  </si>
  <si>
    <t>DPRL87</t>
  </si>
  <si>
    <t>C.ABURTO</t>
  </si>
  <si>
    <t>M.JARAMILLO</t>
  </si>
  <si>
    <t xml:space="preserve">1070,26 X 15000 </t>
  </si>
  <si>
    <t>NETO:16.053.900</t>
  </si>
  <si>
    <t>IVA    :3.050.241</t>
  </si>
  <si>
    <t>TOTAL: 19.104.141</t>
  </si>
  <si>
    <t>P.CARTES</t>
  </si>
  <si>
    <t xml:space="preserve">24,85 X 15000 </t>
  </si>
  <si>
    <t>NETO:372.750</t>
  </si>
  <si>
    <t>IVA    :70.822</t>
  </si>
  <si>
    <t>TOTAL: 443.572</t>
  </si>
  <si>
    <t xml:space="preserve">     Total  dispuesto en planta ASESORIA LOS OLIVOS el 2 de julio del  2013 ,según guias </t>
  </si>
  <si>
    <t xml:space="preserve">     Total  dispuesto en planta ASESORIA LOS OLIVOS en el mes de mayo 2014según guias </t>
  </si>
  <si>
    <t xml:space="preserve">     Planta: PANITAO</t>
  </si>
  <si>
    <t>WT8678</t>
  </si>
  <si>
    <t>M.MUÑOZ</t>
  </si>
  <si>
    <t>PACIFIC STAR</t>
  </si>
  <si>
    <t>LODOS</t>
  </si>
  <si>
    <t>FHVT24</t>
  </si>
  <si>
    <t>A.STANGE</t>
  </si>
  <si>
    <t>L.BENITER</t>
  </si>
  <si>
    <t>251.33 X 19.000</t>
  </si>
  <si>
    <t>NETO:4.775.270</t>
  </si>
  <si>
    <t>IVA    :907.301</t>
  </si>
  <si>
    <t>TOTAL: 5.682.571</t>
  </si>
  <si>
    <t>XA2214</t>
  </si>
  <si>
    <t>XL2362</t>
  </si>
  <si>
    <t>J.PAILLAHUEQUE</t>
  </si>
  <si>
    <t>PD6057</t>
  </si>
  <si>
    <t>333,18 X 19.000</t>
  </si>
  <si>
    <t>NETO:6.330.420</t>
  </si>
  <si>
    <t>IVA    :1.202.779</t>
  </si>
  <si>
    <t>TOTAL: 7.533.199</t>
  </si>
  <si>
    <t xml:space="preserve">     Total  dispuesto en planta ASESORIA LOS OLIVOS desde el 15 al 31  en el mes de mayo 2014según guias </t>
  </si>
  <si>
    <t>PHTV24</t>
  </si>
  <si>
    <t>V.MORALES</t>
  </si>
  <si>
    <t>43,47 X 19.000</t>
  </si>
  <si>
    <t>NETO:825.930</t>
  </si>
  <si>
    <t>IVA    :156.926</t>
  </si>
  <si>
    <t>TOTAL: 982.856</t>
  </si>
  <si>
    <t xml:space="preserve">     Total  dispuesto en planta ASESORIA LOS OLIVOS el 14 Y 18 de julio 2014según guias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</si>
</sst>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ck">
        <color theme="1" tint="0.34998626667073579"/>
      </left>
      <right style="medium">
        <color theme="0" tint="-0.499984740745262"/>
      </right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ont="1" applyFill="1" applyBorder="1"/>
    <xf numFmtId="16" fontId="0" fillId="3" borderId="1" xfId="0" applyNumberFormat="1" applyFont="1" applyFill="1" applyBorder="1"/>
    <xf numFmtId="0" fontId="0" fillId="3" borderId="1" xfId="0" applyFill="1" applyBorder="1"/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4" borderId="5" xfId="0" applyFont="1" applyFill="1" applyBorder="1"/>
    <xf numFmtId="0" fontId="3" fillId="4" borderId="0" xfId="0" applyFont="1" applyFill="1" applyBorder="1"/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4" fillId="0" borderId="10" xfId="1" applyFont="1" applyBorder="1" applyAlignment="1" applyProtection="1"/>
    <xf numFmtId="0" fontId="4" fillId="0" borderId="0" xfId="1" applyFont="1" applyAlignment="1" applyProtection="1"/>
    <xf numFmtId="0" fontId="5" fillId="0" borderId="0" xfId="0" applyFont="1" applyBorder="1"/>
    <xf numFmtId="0" fontId="5" fillId="0" borderId="0" xfId="0" applyFont="1"/>
    <xf numFmtId="0" fontId="4" fillId="0" borderId="0" xfId="1" applyFont="1" applyBorder="1" applyAlignment="1" applyProtection="1"/>
    <xf numFmtId="0" fontId="6" fillId="0" borderId="0" xfId="0" applyFont="1" applyBorder="1"/>
    <xf numFmtId="0" fontId="6" fillId="0" borderId="0" xfId="0" applyFont="1"/>
    <xf numFmtId="0" fontId="1" fillId="0" borderId="0" xfId="0" applyFont="1"/>
    <xf numFmtId="0" fontId="0" fillId="0" borderId="11" xfId="0" applyBorder="1"/>
    <xf numFmtId="0" fontId="0" fillId="0" borderId="12" xfId="0" applyBorder="1"/>
    <xf numFmtId="0" fontId="5" fillId="0" borderId="12" xfId="0" applyFont="1" applyBorder="1"/>
    <xf numFmtId="0" fontId="4" fillId="0" borderId="13" xfId="1" applyFont="1" applyBorder="1" applyAlignment="1" applyProtection="1"/>
    <xf numFmtId="0" fontId="4" fillId="0" borderId="11" xfId="1" applyFont="1" applyBorder="1" applyAlignment="1" applyProtection="1"/>
    <xf numFmtId="0" fontId="5" fillId="0" borderId="11" xfId="0" applyFont="1" applyBorder="1"/>
    <xf numFmtId="0" fontId="5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1" fillId="0" borderId="0" xfId="0" applyFont="1" applyBorder="1"/>
    <xf numFmtId="0" fontId="0" fillId="0" borderId="17" xfId="0" applyBorder="1"/>
    <xf numFmtId="16" fontId="0" fillId="3" borderId="1" xfId="0" applyNumberFormat="1" applyFill="1" applyBorder="1"/>
    <xf numFmtId="0" fontId="6" fillId="4" borderId="2" xfId="0" applyFont="1" applyFill="1" applyBorder="1"/>
    <xf numFmtId="0" fontId="6" fillId="4" borderId="3" xfId="0" applyFont="1" applyFill="1" applyBorder="1"/>
    <xf numFmtId="0" fontId="6" fillId="4" borderId="4" xfId="0" applyFont="1" applyFill="1" applyBorder="1"/>
    <xf numFmtId="0" fontId="6" fillId="4" borderId="5" xfId="0" applyFont="1" applyFill="1" applyBorder="1"/>
    <xf numFmtId="0" fontId="6" fillId="4" borderId="0" xfId="0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9" xfId="0" applyFill="1" applyBorder="1"/>
    <xf numFmtId="0" fontId="0" fillId="0" borderId="0" xfId="0" applyBorder="1"/>
    <xf numFmtId="0" fontId="0" fillId="5" borderId="1" xfId="0" applyFill="1" applyBorder="1"/>
    <xf numFmtId="16" fontId="0" fillId="5" borderId="1" xfId="0" applyNumberFormat="1" applyFill="1" applyBorder="1"/>
    <xf numFmtId="0" fontId="0" fillId="5" borderId="1" xfId="0" applyFont="1" applyFill="1" applyBorder="1"/>
    <xf numFmtId="16" fontId="0" fillId="5" borderId="1" xfId="0" applyNumberFormat="1" applyFont="1" applyFill="1" applyBorder="1"/>
    <xf numFmtId="0" fontId="0" fillId="5" borderId="18" xfId="0" applyFont="1" applyFill="1" applyBorder="1"/>
    <xf numFmtId="16" fontId="0" fillId="5" borderId="18" xfId="0" applyNumberFormat="1" applyFont="1" applyFill="1" applyBorder="1"/>
    <xf numFmtId="0" fontId="0" fillId="5" borderId="18" xfId="0" applyFill="1" applyBorder="1"/>
    <xf numFmtId="0" fontId="6" fillId="4" borderId="20" xfId="0" applyFont="1" applyFill="1" applyBorder="1"/>
    <xf numFmtId="0" fontId="6" fillId="4" borderId="21" xfId="0" applyFont="1" applyFill="1" applyBorder="1"/>
    <xf numFmtId="0" fontId="0" fillId="4" borderId="21" xfId="0" applyFill="1" applyBorder="1"/>
    <xf numFmtId="0" fontId="0" fillId="4" borderId="19" xfId="0" applyFill="1" applyBorder="1"/>
    <xf numFmtId="0" fontId="6" fillId="4" borderId="22" xfId="0" applyFont="1" applyFill="1" applyBorder="1"/>
    <xf numFmtId="0" fontId="0" fillId="5" borderId="23" xfId="0" applyFill="1" applyBorder="1"/>
    <xf numFmtId="0" fontId="0" fillId="5" borderId="23" xfId="0" applyFont="1" applyFill="1" applyBorder="1"/>
    <xf numFmtId="0" fontId="3" fillId="4" borderId="1" xfId="0" applyFont="1" applyFill="1" applyBorder="1"/>
    <xf numFmtId="0" fontId="0" fillId="0" borderId="1" xfId="0" applyBorder="1"/>
    <xf numFmtId="16" fontId="0" fillId="0" borderId="1" xfId="0" applyNumberFormat="1" applyBorder="1"/>
  </cellXfs>
  <cellStyles count="2">
    <cellStyle name="Encabezado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110289</xdr:colOff>
      <xdr:row>0</xdr:row>
      <xdr:rowOff>190499</xdr:rowOff>
    </xdr:from>
    <xdr:to>
      <xdr:col>4</xdr:col>
      <xdr:colOff>671762</xdr:colOff>
      <xdr:row>4</xdr:row>
      <xdr:rowOff>160867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289" y="190499"/>
          <a:ext cx="3358815" cy="732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110289</xdr:colOff>
      <xdr:row>0</xdr:row>
      <xdr:rowOff>190499</xdr:rowOff>
    </xdr:from>
    <xdr:to>
      <xdr:col>4</xdr:col>
      <xdr:colOff>671762</xdr:colOff>
      <xdr:row>4</xdr:row>
      <xdr:rowOff>160867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289" y="190499"/>
          <a:ext cx="3361823" cy="732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10581</xdr:rowOff>
    </xdr:from>
    <xdr:to>
      <xdr:col>4</xdr:col>
      <xdr:colOff>561473</xdr:colOff>
      <xdr:row>4</xdr:row>
      <xdr:rowOff>52915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1081"/>
          <a:ext cx="3609473" cy="613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105833</xdr:colOff>
      <xdr:row>1</xdr:row>
      <xdr:rowOff>31750</xdr:rowOff>
    </xdr:from>
    <xdr:to>
      <xdr:col>4</xdr:col>
      <xdr:colOff>667306</xdr:colOff>
      <xdr:row>4</xdr:row>
      <xdr:rowOff>63501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3" y="222250"/>
          <a:ext cx="3609473" cy="613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105833</xdr:colOff>
      <xdr:row>1</xdr:row>
      <xdr:rowOff>31750</xdr:rowOff>
    </xdr:from>
    <xdr:to>
      <xdr:col>4</xdr:col>
      <xdr:colOff>667306</xdr:colOff>
      <xdr:row>4</xdr:row>
      <xdr:rowOff>53976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833" y="222250"/>
          <a:ext cx="3609473" cy="612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561473</xdr:colOff>
      <xdr:row>3</xdr:row>
      <xdr:rowOff>193676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3609473" cy="603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opLeftCell="A2" zoomScale="95" zoomScaleNormal="95" workbookViewId="0">
      <selection activeCell="H27" sqref="H27"/>
    </sheetView>
  </sheetViews>
  <sheetFormatPr baseColWidth="10" defaultRowHeight="15"/>
  <cols>
    <col min="1" max="1" width="8.42578125" customWidth="1"/>
    <col min="3" max="3" width="10.7109375" customWidth="1"/>
    <col min="5" max="5" width="10.7109375" customWidth="1"/>
    <col min="7" max="7" width="10.5703125" customWidth="1"/>
    <col min="9" max="9" width="23" customWidth="1"/>
    <col min="11" max="11" width="8.42578125" customWidth="1"/>
    <col min="12" max="12" width="10.140625" customWidth="1"/>
    <col min="13" max="13" width="8" customWidth="1"/>
  </cols>
  <sheetData>
    <row r="1" spans="1:13">
      <c r="E1" s="24"/>
    </row>
    <row r="2" spans="1:13">
      <c r="E2" s="24"/>
      <c r="F2" s="15" t="s">
        <v>29</v>
      </c>
      <c r="H2" s="16"/>
    </row>
    <row r="3" spans="1:13">
      <c r="E3" s="24"/>
      <c r="F3" s="15" t="s">
        <v>30</v>
      </c>
      <c r="H3" s="16"/>
    </row>
    <row r="4" spans="1:13">
      <c r="C4" s="17"/>
      <c r="D4" s="18"/>
      <c r="E4" s="25"/>
      <c r="F4" s="19" t="s">
        <v>31</v>
      </c>
      <c r="H4" s="19"/>
    </row>
    <row r="5" spans="1:13" ht="15.75" thickBot="1">
      <c r="A5" s="23"/>
      <c r="B5" s="23"/>
      <c r="C5" s="28"/>
      <c r="D5" s="28"/>
      <c r="E5" s="29"/>
      <c r="F5" s="26" t="s">
        <v>32</v>
      </c>
      <c r="G5" s="23"/>
      <c r="H5" s="27"/>
      <c r="I5" s="23"/>
    </row>
    <row r="6" spans="1:13" ht="21.75" thickTop="1">
      <c r="A6" s="20" t="s">
        <v>33</v>
      </c>
      <c r="B6" s="21"/>
      <c r="C6" s="30"/>
      <c r="D6" s="30"/>
      <c r="E6" s="21"/>
      <c r="F6" s="21"/>
      <c r="G6" s="20"/>
      <c r="H6" s="22"/>
      <c r="I6" s="22"/>
      <c r="J6" s="22"/>
      <c r="K6" s="22"/>
    </row>
    <row r="7" spans="1:13" ht="21">
      <c r="A7" s="21" t="s">
        <v>34</v>
      </c>
      <c r="B7" s="21"/>
      <c r="C7" s="31"/>
      <c r="D7" s="21"/>
      <c r="E7" s="21"/>
      <c r="F7" s="21"/>
      <c r="G7" s="21"/>
      <c r="H7" s="22"/>
      <c r="I7" s="22"/>
      <c r="J7" s="22"/>
      <c r="K7" s="22"/>
    </row>
    <row r="8" spans="1:13" ht="21">
      <c r="A8" s="21" t="s">
        <v>35</v>
      </c>
      <c r="B8" s="21"/>
      <c r="C8" s="32"/>
      <c r="D8" s="32"/>
      <c r="E8" s="22"/>
      <c r="F8" s="22"/>
      <c r="G8" s="22"/>
      <c r="H8" s="22"/>
      <c r="I8" s="22"/>
      <c r="J8" s="22"/>
      <c r="K8" s="22"/>
    </row>
    <row r="10" spans="1:1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>
      <c r="A11" s="3">
        <v>9138</v>
      </c>
      <c r="B11" s="4">
        <v>41328</v>
      </c>
      <c r="C11" s="3">
        <v>174781</v>
      </c>
      <c r="D11" s="3">
        <v>840</v>
      </c>
      <c r="E11" s="3">
        <v>1015</v>
      </c>
      <c r="F11" s="5" t="s">
        <v>14</v>
      </c>
      <c r="G11" s="5" t="s">
        <v>15</v>
      </c>
      <c r="H11" s="5" t="s">
        <v>18</v>
      </c>
      <c r="I11" s="5" t="s">
        <v>21</v>
      </c>
      <c r="J11" s="5" t="s">
        <v>13</v>
      </c>
      <c r="K11" s="3">
        <v>24.66</v>
      </c>
      <c r="L11" s="3">
        <v>24.66</v>
      </c>
      <c r="M11" s="3">
        <v>34</v>
      </c>
    </row>
    <row r="12" spans="1:13">
      <c r="A12" s="3">
        <v>9139</v>
      </c>
      <c r="B12" s="4">
        <v>41328</v>
      </c>
      <c r="C12" s="3">
        <v>174780</v>
      </c>
      <c r="D12" s="3">
        <v>840</v>
      </c>
      <c r="E12" s="3">
        <v>1015</v>
      </c>
      <c r="F12" s="5" t="s">
        <v>14</v>
      </c>
      <c r="G12" s="5" t="s">
        <v>16</v>
      </c>
      <c r="H12" s="5" t="s">
        <v>19</v>
      </c>
      <c r="I12" s="5" t="s">
        <v>21</v>
      </c>
      <c r="J12" s="5" t="s">
        <v>13</v>
      </c>
      <c r="K12" s="3">
        <v>25.2</v>
      </c>
      <c r="L12" s="3">
        <f>SUM(L11+K12)</f>
        <v>49.86</v>
      </c>
      <c r="M12" s="3">
        <v>34</v>
      </c>
    </row>
    <row r="13" spans="1:13">
      <c r="A13" s="3">
        <v>9140</v>
      </c>
      <c r="B13" s="4">
        <v>41328</v>
      </c>
      <c r="C13" s="3">
        <v>174779</v>
      </c>
      <c r="D13" s="3">
        <v>840</v>
      </c>
      <c r="E13" s="3">
        <v>1015</v>
      </c>
      <c r="F13" s="5" t="s">
        <v>14</v>
      </c>
      <c r="G13" s="5" t="s">
        <v>17</v>
      </c>
      <c r="H13" s="5" t="s">
        <v>20</v>
      </c>
      <c r="I13" s="5" t="s">
        <v>21</v>
      </c>
      <c r="J13" s="5" t="s">
        <v>13</v>
      </c>
      <c r="K13" s="3">
        <v>25.42</v>
      </c>
      <c r="L13" s="3">
        <f t="shared" ref="L13:L26" si="0">SUM(L12+K13)</f>
        <v>75.28</v>
      </c>
      <c r="M13" s="3">
        <v>34</v>
      </c>
    </row>
    <row r="14" spans="1:13">
      <c r="A14" s="3">
        <v>9154</v>
      </c>
      <c r="B14" s="4">
        <v>41330</v>
      </c>
      <c r="C14" s="3">
        <v>174821</v>
      </c>
      <c r="D14" s="3">
        <v>900</v>
      </c>
      <c r="E14" s="3">
        <v>945</v>
      </c>
      <c r="F14" s="5" t="s">
        <v>14</v>
      </c>
      <c r="G14" s="5" t="s">
        <v>17</v>
      </c>
      <c r="H14" s="5" t="s">
        <v>20</v>
      </c>
      <c r="I14" s="5" t="s">
        <v>21</v>
      </c>
      <c r="J14" s="5" t="s">
        <v>13</v>
      </c>
      <c r="K14" s="3">
        <v>25.41</v>
      </c>
      <c r="L14" s="3">
        <f t="shared" si="0"/>
        <v>100.69</v>
      </c>
      <c r="M14" s="3">
        <v>34</v>
      </c>
    </row>
    <row r="15" spans="1:13">
      <c r="A15" s="3">
        <v>9155</v>
      </c>
      <c r="B15" s="4">
        <v>41330</v>
      </c>
      <c r="C15" s="3">
        <v>174824</v>
      </c>
      <c r="D15" s="3">
        <v>900</v>
      </c>
      <c r="E15" s="3">
        <v>945</v>
      </c>
      <c r="F15" s="5" t="s">
        <v>14</v>
      </c>
      <c r="G15" s="5" t="s">
        <v>16</v>
      </c>
      <c r="H15" s="5" t="s">
        <v>19</v>
      </c>
      <c r="I15" s="5" t="s">
        <v>21</v>
      </c>
      <c r="J15" s="5" t="s">
        <v>13</v>
      </c>
      <c r="K15" s="3">
        <v>23.1</v>
      </c>
      <c r="L15" s="3">
        <f t="shared" si="0"/>
        <v>123.78999999999999</v>
      </c>
      <c r="M15" s="3">
        <v>34</v>
      </c>
    </row>
    <row r="16" spans="1:13">
      <c r="A16" s="3">
        <v>9156</v>
      </c>
      <c r="B16" s="4">
        <v>41330</v>
      </c>
      <c r="C16" s="3">
        <v>174826</v>
      </c>
      <c r="D16" s="3">
        <v>900</v>
      </c>
      <c r="E16" s="3">
        <v>945</v>
      </c>
      <c r="F16" s="5" t="s">
        <v>14</v>
      </c>
      <c r="G16" s="5" t="s">
        <v>15</v>
      </c>
      <c r="H16" s="5" t="s">
        <v>18</v>
      </c>
      <c r="I16" s="5" t="s">
        <v>21</v>
      </c>
      <c r="J16" s="5" t="s">
        <v>13</v>
      </c>
      <c r="K16" s="3">
        <v>24.67</v>
      </c>
      <c r="L16" s="3">
        <f t="shared" si="0"/>
        <v>148.45999999999998</v>
      </c>
      <c r="M16" s="3">
        <v>34</v>
      </c>
    </row>
    <row r="17" spans="1:13">
      <c r="A17" s="3">
        <v>9170</v>
      </c>
      <c r="B17" s="4">
        <v>41331</v>
      </c>
      <c r="C17" s="3">
        <v>174875</v>
      </c>
      <c r="D17" s="3">
        <v>930</v>
      </c>
      <c r="E17" s="3">
        <v>1015</v>
      </c>
      <c r="F17" s="5" t="s">
        <v>14</v>
      </c>
      <c r="G17" s="5" t="s">
        <v>16</v>
      </c>
      <c r="H17" s="5" t="s">
        <v>19</v>
      </c>
      <c r="I17" s="5" t="s">
        <v>21</v>
      </c>
      <c r="J17" s="5" t="s">
        <v>13</v>
      </c>
      <c r="K17" s="3">
        <v>23.21</v>
      </c>
      <c r="L17" s="3">
        <f t="shared" si="0"/>
        <v>171.67</v>
      </c>
      <c r="M17" s="3">
        <v>34</v>
      </c>
    </row>
    <row r="18" spans="1:13">
      <c r="A18" s="3">
        <v>9171</v>
      </c>
      <c r="B18" s="4">
        <v>41331</v>
      </c>
      <c r="C18" s="3">
        <v>174873</v>
      </c>
      <c r="D18" s="3">
        <v>930</v>
      </c>
      <c r="E18" s="3">
        <v>1015</v>
      </c>
      <c r="F18" s="5" t="s">
        <v>14</v>
      </c>
      <c r="G18" s="5" t="s">
        <v>15</v>
      </c>
      <c r="H18" s="5" t="s">
        <v>18</v>
      </c>
      <c r="I18" s="5" t="s">
        <v>21</v>
      </c>
      <c r="J18" s="5" t="s">
        <v>13</v>
      </c>
      <c r="K18" s="3">
        <v>25.59</v>
      </c>
      <c r="L18" s="3">
        <f t="shared" si="0"/>
        <v>197.26</v>
      </c>
      <c r="M18" s="3">
        <v>34</v>
      </c>
    </row>
    <row r="19" spans="1:13">
      <c r="A19" s="3">
        <v>9172</v>
      </c>
      <c r="B19" s="4">
        <v>41331</v>
      </c>
      <c r="C19" s="3">
        <v>174871</v>
      </c>
      <c r="D19" s="3">
        <v>930</v>
      </c>
      <c r="E19" s="3">
        <v>1015</v>
      </c>
      <c r="F19" s="5" t="s">
        <v>14</v>
      </c>
      <c r="G19" s="5" t="s">
        <v>17</v>
      </c>
      <c r="H19" s="5" t="s">
        <v>20</v>
      </c>
      <c r="I19" s="5" t="s">
        <v>21</v>
      </c>
      <c r="J19" s="5" t="s">
        <v>13</v>
      </c>
      <c r="K19" s="3">
        <v>26.02</v>
      </c>
      <c r="L19" s="3">
        <f t="shared" si="0"/>
        <v>223.28</v>
      </c>
      <c r="M19" s="3">
        <v>34</v>
      </c>
    </row>
    <row r="20" spans="1:13">
      <c r="A20" s="3">
        <v>9174</v>
      </c>
      <c r="B20" s="4">
        <v>41330</v>
      </c>
      <c r="C20" s="3">
        <v>174861</v>
      </c>
      <c r="D20" s="3">
        <v>1720</v>
      </c>
      <c r="E20" s="3">
        <v>1800</v>
      </c>
      <c r="F20" s="5" t="s">
        <v>22</v>
      </c>
      <c r="G20" s="5" t="s">
        <v>23</v>
      </c>
      <c r="H20" s="5" t="s">
        <v>24</v>
      </c>
      <c r="I20" s="5" t="s">
        <v>21</v>
      </c>
      <c r="J20" s="5" t="s">
        <v>13</v>
      </c>
      <c r="K20" s="3">
        <v>24.57</v>
      </c>
      <c r="L20" s="3">
        <f t="shared" si="0"/>
        <v>247.85</v>
      </c>
      <c r="M20" s="3">
        <v>34</v>
      </c>
    </row>
    <row r="21" spans="1:13">
      <c r="A21" s="3">
        <v>9193</v>
      </c>
      <c r="B21" s="4">
        <v>41332</v>
      </c>
      <c r="C21" s="3">
        <v>174966</v>
      </c>
      <c r="D21" s="3">
        <v>945</v>
      </c>
      <c r="E21" s="3">
        <v>1020</v>
      </c>
      <c r="F21" s="5" t="s">
        <v>14</v>
      </c>
      <c r="G21" s="5" t="s">
        <v>16</v>
      </c>
      <c r="H21" s="5" t="s">
        <v>19</v>
      </c>
      <c r="I21" s="5" t="s">
        <v>21</v>
      </c>
      <c r="J21" s="5" t="s">
        <v>13</v>
      </c>
      <c r="K21" s="3">
        <v>24.07</v>
      </c>
      <c r="L21" s="3">
        <f t="shared" si="0"/>
        <v>271.92</v>
      </c>
      <c r="M21" s="3">
        <v>34</v>
      </c>
    </row>
    <row r="22" spans="1:13">
      <c r="A22" s="3">
        <v>9194</v>
      </c>
      <c r="B22" s="4">
        <v>41332</v>
      </c>
      <c r="C22" s="3">
        <v>174958</v>
      </c>
      <c r="D22" s="3">
        <v>945</v>
      </c>
      <c r="E22" s="3">
        <v>1020</v>
      </c>
      <c r="F22" s="5" t="s">
        <v>14</v>
      </c>
      <c r="G22" s="5" t="s">
        <v>15</v>
      </c>
      <c r="H22" s="5" t="s">
        <v>18</v>
      </c>
      <c r="I22" s="5" t="s">
        <v>21</v>
      </c>
      <c r="J22" s="5" t="s">
        <v>13</v>
      </c>
      <c r="K22" s="3">
        <v>24.63</v>
      </c>
      <c r="L22" s="3">
        <f t="shared" si="0"/>
        <v>296.55</v>
      </c>
      <c r="M22" s="3">
        <v>34</v>
      </c>
    </row>
    <row r="23" spans="1:13">
      <c r="A23" s="3">
        <v>9195</v>
      </c>
      <c r="B23" s="4">
        <v>41332</v>
      </c>
      <c r="C23" s="3">
        <v>174963</v>
      </c>
      <c r="D23" s="3">
        <v>945</v>
      </c>
      <c r="E23" s="3">
        <v>1020</v>
      </c>
      <c r="F23" s="5" t="s">
        <v>14</v>
      </c>
      <c r="G23" s="5" t="s">
        <v>17</v>
      </c>
      <c r="H23" s="5" t="s">
        <v>20</v>
      </c>
      <c r="I23" s="5" t="s">
        <v>21</v>
      </c>
      <c r="J23" s="5" t="s">
        <v>13</v>
      </c>
      <c r="K23" s="3">
        <v>26.75</v>
      </c>
      <c r="L23" s="3">
        <f t="shared" si="0"/>
        <v>323.3</v>
      </c>
      <c r="M23" s="3">
        <v>34</v>
      </c>
    </row>
    <row r="24" spans="1:13">
      <c r="A24" s="3">
        <v>9209</v>
      </c>
      <c r="B24" s="4">
        <v>41333</v>
      </c>
      <c r="C24" s="3">
        <v>174996</v>
      </c>
      <c r="D24" s="3">
        <v>945</v>
      </c>
      <c r="E24" s="3">
        <v>1030</v>
      </c>
      <c r="F24" s="5" t="s">
        <v>14</v>
      </c>
      <c r="G24" s="5" t="s">
        <v>17</v>
      </c>
      <c r="H24" s="5" t="s">
        <v>20</v>
      </c>
      <c r="I24" s="5" t="s">
        <v>21</v>
      </c>
      <c r="J24" s="5" t="s">
        <v>13</v>
      </c>
      <c r="K24" s="3">
        <v>26.78</v>
      </c>
      <c r="L24" s="3">
        <f t="shared" si="0"/>
        <v>350.08000000000004</v>
      </c>
      <c r="M24" s="3">
        <v>34</v>
      </c>
    </row>
    <row r="25" spans="1:13">
      <c r="A25" s="3">
        <v>9210</v>
      </c>
      <c r="B25" s="4">
        <v>41333</v>
      </c>
      <c r="C25" s="3">
        <v>174993</v>
      </c>
      <c r="D25" s="3">
        <v>945</v>
      </c>
      <c r="E25" s="3">
        <v>1030</v>
      </c>
      <c r="F25" s="5" t="s">
        <v>14</v>
      </c>
      <c r="G25" s="5" t="s">
        <v>15</v>
      </c>
      <c r="H25" s="5" t="s">
        <v>18</v>
      </c>
      <c r="I25" s="5" t="s">
        <v>21</v>
      </c>
      <c r="J25" s="5" t="s">
        <v>13</v>
      </c>
      <c r="K25" s="3">
        <v>25.85</v>
      </c>
      <c r="L25" s="3">
        <f t="shared" si="0"/>
        <v>375.93000000000006</v>
      </c>
      <c r="M25" s="3">
        <v>34</v>
      </c>
    </row>
    <row r="26" spans="1:13">
      <c r="A26" s="3">
        <v>9211</v>
      </c>
      <c r="B26" s="4">
        <v>41333</v>
      </c>
      <c r="C26" s="3">
        <v>174997</v>
      </c>
      <c r="D26" s="3">
        <v>945</v>
      </c>
      <c r="E26" s="3">
        <v>1030</v>
      </c>
      <c r="F26" s="5" t="s">
        <v>14</v>
      </c>
      <c r="G26" s="5" t="s">
        <v>16</v>
      </c>
      <c r="H26" s="5" t="s">
        <v>19</v>
      </c>
      <c r="I26" s="5" t="s">
        <v>21</v>
      </c>
      <c r="J26" s="5" t="s">
        <v>13</v>
      </c>
      <c r="K26" s="3">
        <v>24.32</v>
      </c>
      <c r="L26" s="3">
        <f t="shared" si="0"/>
        <v>400.25000000000006</v>
      </c>
      <c r="M26" s="3">
        <v>34</v>
      </c>
    </row>
    <row r="27" spans="1:13">
      <c r="G27" s="33"/>
    </row>
    <row r="28" spans="1:13" ht="15.75" thickBot="1"/>
    <row r="29" spans="1:13" ht="15.75">
      <c r="A29" s="6" t="s">
        <v>25</v>
      </c>
      <c r="B29" s="7"/>
      <c r="C29" s="8"/>
    </row>
    <row r="30" spans="1:13" ht="15.75">
      <c r="A30" s="9"/>
      <c r="B30" s="10"/>
      <c r="C30" s="11"/>
    </row>
    <row r="31" spans="1:13" ht="15.75">
      <c r="A31" s="9" t="s">
        <v>26</v>
      </c>
      <c r="B31" s="10"/>
      <c r="C31" s="11"/>
    </row>
    <row r="32" spans="1:13" ht="15.75">
      <c r="A32" s="9" t="s">
        <v>27</v>
      </c>
      <c r="B32" s="10"/>
      <c r="C32" s="11"/>
    </row>
    <row r="33" spans="1:3" ht="15.75">
      <c r="A33" s="9" t="s">
        <v>28</v>
      </c>
      <c r="B33" s="10"/>
      <c r="C33" s="11"/>
    </row>
    <row r="34" spans="1:3" ht="16.5" thickBot="1">
      <c r="A34" s="12"/>
      <c r="B34" s="13"/>
      <c r="C34" s="1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3"/>
  <sheetViews>
    <sheetView topLeftCell="A6" zoomScale="80" zoomScaleNormal="80" workbookViewId="0">
      <selection activeCell="C59" sqref="C59"/>
    </sheetView>
  </sheetViews>
  <sheetFormatPr baseColWidth="10" defaultRowHeight="15"/>
  <cols>
    <col min="8" max="8" width="17.140625" customWidth="1"/>
    <col min="9" max="9" width="25.28515625" customWidth="1"/>
  </cols>
  <sheetData>
    <row r="1" spans="1:13">
      <c r="E1" s="24"/>
    </row>
    <row r="2" spans="1:13">
      <c r="E2" s="24"/>
      <c r="F2" s="15" t="s">
        <v>29</v>
      </c>
      <c r="H2" s="16"/>
    </row>
    <row r="3" spans="1:13">
      <c r="E3" s="24"/>
      <c r="F3" s="15" t="s">
        <v>30</v>
      </c>
      <c r="H3" s="16"/>
    </row>
    <row r="4" spans="1:13">
      <c r="C4" s="17"/>
      <c r="D4" s="18"/>
      <c r="E4" s="25"/>
      <c r="F4" s="19" t="s">
        <v>31</v>
      </c>
      <c r="H4" s="19"/>
    </row>
    <row r="5" spans="1:13" ht="15.75" thickBot="1">
      <c r="A5" s="23"/>
      <c r="B5" s="23"/>
      <c r="C5" s="28"/>
      <c r="D5" s="28"/>
      <c r="E5" s="29"/>
      <c r="F5" s="26" t="s">
        <v>32</v>
      </c>
      <c r="G5" s="23"/>
      <c r="H5" s="27"/>
      <c r="I5" s="23"/>
    </row>
    <row r="6" spans="1:13" ht="21.75" thickTop="1">
      <c r="A6" s="20" t="s">
        <v>36</v>
      </c>
      <c r="B6" s="21"/>
      <c r="C6" s="30"/>
      <c r="D6" s="30"/>
      <c r="E6" s="21"/>
      <c r="F6" s="21"/>
      <c r="G6" s="20"/>
      <c r="H6" s="22"/>
      <c r="I6" s="22"/>
      <c r="J6" s="22"/>
      <c r="K6" s="22"/>
    </row>
    <row r="7" spans="1:13" ht="21">
      <c r="A7" s="21" t="s">
        <v>34</v>
      </c>
      <c r="B7" s="21"/>
      <c r="C7" s="31"/>
      <c r="D7" s="21"/>
      <c r="E7" s="21"/>
      <c r="F7" s="21"/>
      <c r="G7" s="21"/>
      <c r="H7" s="22"/>
      <c r="I7" s="22"/>
      <c r="J7" s="22"/>
      <c r="K7" s="22"/>
    </row>
    <row r="8" spans="1:13" ht="21">
      <c r="A8" s="21" t="s">
        <v>35</v>
      </c>
      <c r="B8" s="21"/>
      <c r="C8" s="32"/>
      <c r="D8" s="32"/>
      <c r="E8" s="22"/>
      <c r="F8" s="22"/>
      <c r="G8" s="22"/>
      <c r="H8" s="22"/>
      <c r="I8" s="22"/>
      <c r="J8" s="22"/>
      <c r="K8" s="22"/>
    </row>
    <row r="10" spans="1:1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>
      <c r="A11" s="3">
        <v>9230</v>
      </c>
      <c r="B11" s="4">
        <v>41334</v>
      </c>
      <c r="C11" s="3">
        <v>175034</v>
      </c>
      <c r="D11" s="3">
        <v>945</v>
      </c>
      <c r="E11" s="3">
        <v>1030</v>
      </c>
      <c r="F11" s="5" t="s">
        <v>14</v>
      </c>
      <c r="G11" s="5" t="s">
        <v>15</v>
      </c>
      <c r="H11" s="5" t="s">
        <v>18</v>
      </c>
      <c r="I11" s="5" t="s">
        <v>21</v>
      </c>
      <c r="J11" s="5" t="s">
        <v>49</v>
      </c>
      <c r="K11" s="3">
        <v>24.69</v>
      </c>
      <c r="L11" s="3">
        <v>24.69</v>
      </c>
      <c r="M11" s="3">
        <v>34</v>
      </c>
    </row>
    <row r="12" spans="1:13">
      <c r="A12" s="3">
        <v>9231</v>
      </c>
      <c r="B12" s="4">
        <v>41334</v>
      </c>
      <c r="C12" s="3">
        <v>175031</v>
      </c>
      <c r="D12" s="3">
        <v>945</v>
      </c>
      <c r="E12" s="3">
        <v>1030</v>
      </c>
      <c r="F12" s="5" t="s">
        <v>14</v>
      </c>
      <c r="G12" s="5" t="s">
        <v>17</v>
      </c>
      <c r="H12" s="5" t="s">
        <v>20</v>
      </c>
      <c r="I12" s="5" t="s">
        <v>21</v>
      </c>
      <c r="J12" s="5" t="s">
        <v>49</v>
      </c>
      <c r="K12" s="3">
        <v>25.1</v>
      </c>
      <c r="L12" s="3">
        <f>SUM(L11+K12)</f>
        <v>49.790000000000006</v>
      </c>
      <c r="M12" s="3">
        <v>34</v>
      </c>
    </row>
    <row r="13" spans="1:13">
      <c r="A13" s="3">
        <v>9232</v>
      </c>
      <c r="B13" s="4">
        <v>41334</v>
      </c>
      <c r="C13" s="3">
        <v>175033</v>
      </c>
      <c r="D13" s="3">
        <v>945</v>
      </c>
      <c r="E13" s="3">
        <v>1030</v>
      </c>
      <c r="F13" s="5" t="s">
        <v>14</v>
      </c>
      <c r="G13" s="5" t="s">
        <v>16</v>
      </c>
      <c r="H13" s="5" t="s">
        <v>19</v>
      </c>
      <c r="I13" s="5" t="s">
        <v>21</v>
      </c>
      <c r="J13" s="5" t="s">
        <v>49</v>
      </c>
      <c r="K13" s="3">
        <v>22.38</v>
      </c>
      <c r="L13" s="3">
        <f t="shared" ref="L13:L58" si="0">SUM(L12+K13)</f>
        <v>72.17</v>
      </c>
      <c r="M13" s="3">
        <v>34</v>
      </c>
    </row>
    <row r="14" spans="1:13">
      <c r="A14" s="3">
        <v>9250</v>
      </c>
      <c r="B14" s="4">
        <v>41335</v>
      </c>
      <c r="C14" s="3">
        <v>175072</v>
      </c>
      <c r="D14" s="3">
        <v>1015</v>
      </c>
      <c r="E14" s="3">
        <v>1042</v>
      </c>
      <c r="F14" s="5" t="s">
        <v>14</v>
      </c>
      <c r="G14" s="5" t="s">
        <v>16</v>
      </c>
      <c r="H14" s="5" t="s">
        <v>19</v>
      </c>
      <c r="I14" s="5" t="s">
        <v>21</v>
      </c>
      <c r="J14" s="5" t="s">
        <v>49</v>
      </c>
      <c r="K14" s="3">
        <v>25.11</v>
      </c>
      <c r="L14" s="3">
        <f t="shared" si="0"/>
        <v>97.28</v>
      </c>
      <c r="M14" s="3">
        <v>34</v>
      </c>
    </row>
    <row r="15" spans="1:13">
      <c r="A15" s="3">
        <v>9251</v>
      </c>
      <c r="B15" s="4">
        <v>41335</v>
      </c>
      <c r="C15" s="3">
        <v>175079</v>
      </c>
      <c r="D15" s="3">
        <v>1015</v>
      </c>
      <c r="E15" s="3">
        <v>1042</v>
      </c>
      <c r="F15" s="5" t="s">
        <v>14</v>
      </c>
      <c r="G15" s="5" t="s">
        <v>17</v>
      </c>
      <c r="H15" s="5" t="s">
        <v>20</v>
      </c>
      <c r="I15" s="5" t="s">
        <v>21</v>
      </c>
      <c r="J15" s="5" t="s">
        <v>49</v>
      </c>
      <c r="K15" s="3">
        <v>25.52</v>
      </c>
      <c r="L15" s="3">
        <f t="shared" si="0"/>
        <v>122.8</v>
      </c>
      <c r="M15" s="3">
        <v>34</v>
      </c>
    </row>
    <row r="16" spans="1:13">
      <c r="A16" s="3">
        <v>9271</v>
      </c>
      <c r="B16" s="4">
        <v>41337</v>
      </c>
      <c r="C16" s="3">
        <v>175113</v>
      </c>
      <c r="D16" s="3">
        <v>1000</v>
      </c>
      <c r="E16" s="3">
        <v>1045</v>
      </c>
      <c r="F16" s="5" t="s">
        <v>14</v>
      </c>
      <c r="G16" s="5" t="s">
        <v>15</v>
      </c>
      <c r="H16" s="5" t="s">
        <v>18</v>
      </c>
      <c r="I16" s="5" t="s">
        <v>21</v>
      </c>
      <c r="J16" s="5" t="s">
        <v>49</v>
      </c>
      <c r="K16" s="3">
        <v>25.7</v>
      </c>
      <c r="L16" s="3">
        <f t="shared" si="0"/>
        <v>148.5</v>
      </c>
      <c r="M16" s="3">
        <v>34</v>
      </c>
    </row>
    <row r="17" spans="1:13">
      <c r="A17" s="3">
        <v>9272</v>
      </c>
      <c r="B17" s="4">
        <v>41337</v>
      </c>
      <c r="C17" s="3">
        <v>175111</v>
      </c>
      <c r="D17" s="3">
        <v>1000</v>
      </c>
      <c r="E17" s="3">
        <v>1045</v>
      </c>
      <c r="F17" s="5" t="s">
        <v>14</v>
      </c>
      <c r="G17" s="5" t="s">
        <v>16</v>
      </c>
      <c r="H17" s="5" t="s">
        <v>19</v>
      </c>
      <c r="I17" s="5" t="s">
        <v>21</v>
      </c>
      <c r="J17" s="5" t="s">
        <v>49</v>
      </c>
      <c r="K17" s="3">
        <v>23.94</v>
      </c>
      <c r="L17" s="3">
        <f t="shared" si="0"/>
        <v>172.44</v>
      </c>
      <c r="M17" s="3">
        <v>34</v>
      </c>
    </row>
    <row r="18" spans="1:13">
      <c r="A18" s="3">
        <v>9273</v>
      </c>
      <c r="B18" s="4">
        <v>41337</v>
      </c>
      <c r="C18" s="3">
        <v>175104</v>
      </c>
      <c r="D18" s="3">
        <v>1000</v>
      </c>
      <c r="E18" s="3">
        <v>1045</v>
      </c>
      <c r="F18" s="5" t="s">
        <v>14</v>
      </c>
      <c r="G18" s="5" t="s">
        <v>17</v>
      </c>
      <c r="H18" s="5" t="s">
        <v>20</v>
      </c>
      <c r="I18" s="5" t="s">
        <v>21</v>
      </c>
      <c r="J18" s="5" t="s">
        <v>49</v>
      </c>
      <c r="K18" s="3">
        <v>26.84</v>
      </c>
      <c r="L18" s="3">
        <f t="shared" si="0"/>
        <v>199.28</v>
      </c>
      <c r="M18" s="3">
        <v>34</v>
      </c>
    </row>
    <row r="19" spans="1:13">
      <c r="A19" s="3">
        <v>9274</v>
      </c>
      <c r="B19" s="4">
        <v>41337</v>
      </c>
      <c r="C19" s="3">
        <v>175116</v>
      </c>
      <c r="D19" s="3">
        <v>1000</v>
      </c>
      <c r="E19" s="3">
        <v>1045</v>
      </c>
      <c r="F19" s="5" t="s">
        <v>39</v>
      </c>
      <c r="G19" s="5" t="s">
        <v>37</v>
      </c>
      <c r="H19" s="5" t="s">
        <v>38</v>
      </c>
      <c r="I19" s="5" t="s">
        <v>21</v>
      </c>
      <c r="J19" s="5" t="s">
        <v>49</v>
      </c>
      <c r="K19" s="3">
        <v>27.78</v>
      </c>
      <c r="L19" s="3">
        <f t="shared" si="0"/>
        <v>227.06</v>
      </c>
      <c r="M19" s="3">
        <v>34</v>
      </c>
    </row>
    <row r="20" spans="1:13">
      <c r="A20" s="3">
        <v>9290</v>
      </c>
      <c r="B20" s="4">
        <v>41338</v>
      </c>
      <c r="C20" s="3">
        <v>175136</v>
      </c>
      <c r="D20" s="3">
        <v>1000</v>
      </c>
      <c r="E20" s="3">
        <v>1020</v>
      </c>
      <c r="F20" s="5" t="s">
        <v>14</v>
      </c>
      <c r="G20" s="5" t="s">
        <v>15</v>
      </c>
      <c r="H20" s="5" t="s">
        <v>18</v>
      </c>
      <c r="I20" s="5" t="s">
        <v>21</v>
      </c>
      <c r="J20" s="5" t="s">
        <v>49</v>
      </c>
      <c r="K20" s="3">
        <v>25.76</v>
      </c>
      <c r="L20" s="3">
        <f t="shared" si="0"/>
        <v>252.82</v>
      </c>
      <c r="M20" s="3">
        <v>34</v>
      </c>
    </row>
    <row r="21" spans="1:13">
      <c r="A21" s="3">
        <v>9291</v>
      </c>
      <c r="B21" s="4">
        <v>41338</v>
      </c>
      <c r="C21" s="3">
        <v>175138</v>
      </c>
      <c r="D21" s="3">
        <v>1000</v>
      </c>
      <c r="E21" s="3">
        <v>1020</v>
      </c>
      <c r="F21" s="5" t="s">
        <v>14</v>
      </c>
      <c r="G21" s="5" t="s">
        <v>16</v>
      </c>
      <c r="H21" s="5" t="s">
        <v>19</v>
      </c>
      <c r="I21" s="5" t="s">
        <v>21</v>
      </c>
      <c r="J21" s="5" t="s">
        <v>49</v>
      </c>
      <c r="K21" s="3">
        <v>24.21</v>
      </c>
      <c r="L21" s="3">
        <f t="shared" si="0"/>
        <v>277.02999999999997</v>
      </c>
      <c r="M21" s="3">
        <v>34</v>
      </c>
    </row>
    <row r="22" spans="1:13">
      <c r="A22" s="3">
        <v>9292</v>
      </c>
      <c r="B22" s="4">
        <v>41338</v>
      </c>
      <c r="C22" s="3">
        <v>175140</v>
      </c>
      <c r="D22" s="3">
        <v>1000</v>
      </c>
      <c r="E22" s="3">
        <v>1020</v>
      </c>
      <c r="F22" s="5" t="s">
        <v>14</v>
      </c>
      <c r="G22" s="5" t="s">
        <v>17</v>
      </c>
      <c r="H22" s="5" t="s">
        <v>20</v>
      </c>
      <c r="I22" s="5" t="s">
        <v>21</v>
      </c>
      <c r="J22" s="5" t="s">
        <v>49</v>
      </c>
      <c r="K22" s="3">
        <v>26.1</v>
      </c>
      <c r="L22" s="3">
        <f t="shared" si="0"/>
        <v>303.13</v>
      </c>
      <c r="M22" s="3">
        <v>34</v>
      </c>
    </row>
    <row r="23" spans="1:13">
      <c r="A23" s="3">
        <v>9317</v>
      </c>
      <c r="B23" s="4">
        <v>41339</v>
      </c>
      <c r="C23" s="3">
        <v>175432</v>
      </c>
      <c r="D23" s="3">
        <v>1030</v>
      </c>
      <c r="E23" s="3">
        <v>1130</v>
      </c>
      <c r="F23" s="5" t="s">
        <v>14</v>
      </c>
      <c r="G23" s="5" t="s">
        <v>15</v>
      </c>
      <c r="H23" s="5" t="s">
        <v>18</v>
      </c>
      <c r="I23" s="5" t="s">
        <v>21</v>
      </c>
      <c r="J23" s="5" t="s">
        <v>49</v>
      </c>
      <c r="K23" s="3">
        <v>26.06</v>
      </c>
      <c r="L23" s="3">
        <f t="shared" si="0"/>
        <v>329.19</v>
      </c>
      <c r="M23" s="3">
        <v>34</v>
      </c>
    </row>
    <row r="24" spans="1:13">
      <c r="A24" s="3">
        <v>9318</v>
      </c>
      <c r="B24" s="4">
        <v>41339</v>
      </c>
      <c r="C24" s="3">
        <v>175431</v>
      </c>
      <c r="D24" s="3">
        <v>1030</v>
      </c>
      <c r="E24" s="3">
        <v>1130</v>
      </c>
      <c r="F24" s="5" t="s">
        <v>14</v>
      </c>
      <c r="G24" s="5" t="s">
        <v>17</v>
      </c>
      <c r="H24" s="5" t="s">
        <v>20</v>
      </c>
      <c r="I24" s="5" t="s">
        <v>21</v>
      </c>
      <c r="J24" s="5" t="s">
        <v>49</v>
      </c>
      <c r="K24" s="3">
        <v>25.9</v>
      </c>
      <c r="L24" s="3">
        <f t="shared" si="0"/>
        <v>355.09</v>
      </c>
      <c r="M24" s="3">
        <v>34</v>
      </c>
    </row>
    <row r="25" spans="1:13">
      <c r="A25" s="3">
        <v>9319</v>
      </c>
      <c r="B25" s="4">
        <v>41339</v>
      </c>
      <c r="C25" s="3">
        <v>175428</v>
      </c>
      <c r="D25" s="3">
        <v>1030</v>
      </c>
      <c r="E25" s="3">
        <v>1130</v>
      </c>
      <c r="F25" s="5" t="s">
        <v>14</v>
      </c>
      <c r="G25" s="5" t="s">
        <v>16</v>
      </c>
      <c r="H25" s="5" t="s">
        <v>19</v>
      </c>
      <c r="I25" s="5" t="s">
        <v>21</v>
      </c>
      <c r="J25" s="5" t="s">
        <v>49</v>
      </c>
      <c r="K25" s="3">
        <v>22.81</v>
      </c>
      <c r="L25" s="3">
        <f t="shared" si="0"/>
        <v>377.9</v>
      </c>
      <c r="M25" s="3">
        <v>34</v>
      </c>
    </row>
    <row r="26" spans="1:13">
      <c r="A26" s="3">
        <v>9326</v>
      </c>
      <c r="B26" s="4">
        <v>41340</v>
      </c>
      <c r="C26" s="3">
        <v>175467</v>
      </c>
      <c r="D26" s="5">
        <v>940</v>
      </c>
      <c r="E26" s="3">
        <v>1050</v>
      </c>
      <c r="F26" s="5" t="s">
        <v>14</v>
      </c>
      <c r="G26" s="5" t="s">
        <v>15</v>
      </c>
      <c r="H26" s="5" t="s">
        <v>18</v>
      </c>
      <c r="I26" s="5" t="s">
        <v>21</v>
      </c>
      <c r="J26" s="5" t="s">
        <v>49</v>
      </c>
      <c r="K26" s="3">
        <v>25.08</v>
      </c>
      <c r="L26" s="3">
        <f t="shared" si="0"/>
        <v>402.97999999999996</v>
      </c>
      <c r="M26" s="3">
        <v>34</v>
      </c>
    </row>
    <row r="27" spans="1:13">
      <c r="A27" s="3">
        <v>9327</v>
      </c>
      <c r="B27" s="4">
        <v>41340</v>
      </c>
      <c r="C27" s="3">
        <v>175474</v>
      </c>
      <c r="D27" s="3">
        <v>940</v>
      </c>
      <c r="E27" s="3">
        <v>1050</v>
      </c>
      <c r="F27" s="5" t="s">
        <v>14</v>
      </c>
      <c r="G27" s="5" t="s">
        <v>16</v>
      </c>
      <c r="H27" s="5" t="s">
        <v>19</v>
      </c>
      <c r="I27" s="5" t="s">
        <v>21</v>
      </c>
      <c r="J27" s="5" t="s">
        <v>49</v>
      </c>
      <c r="K27" s="3">
        <v>23.79</v>
      </c>
      <c r="L27" s="3">
        <f t="shared" si="0"/>
        <v>426.77</v>
      </c>
      <c r="M27" s="3">
        <v>34</v>
      </c>
    </row>
    <row r="28" spans="1:13">
      <c r="A28" s="3">
        <v>9328</v>
      </c>
      <c r="B28" s="4">
        <v>41340</v>
      </c>
      <c r="C28" s="3">
        <v>175464</v>
      </c>
      <c r="D28" s="3">
        <v>940</v>
      </c>
      <c r="E28" s="3">
        <v>1050</v>
      </c>
      <c r="F28" s="5" t="s">
        <v>14</v>
      </c>
      <c r="G28" s="5" t="s">
        <v>17</v>
      </c>
      <c r="H28" s="5" t="s">
        <v>20</v>
      </c>
      <c r="I28" s="5" t="s">
        <v>21</v>
      </c>
      <c r="J28" s="5" t="s">
        <v>49</v>
      </c>
      <c r="K28" s="3">
        <v>26.74</v>
      </c>
      <c r="L28" s="3">
        <f t="shared" si="0"/>
        <v>453.51</v>
      </c>
      <c r="M28" s="3">
        <v>34</v>
      </c>
    </row>
    <row r="29" spans="1:13">
      <c r="A29" s="3">
        <v>9358</v>
      </c>
      <c r="B29" s="4">
        <v>41341</v>
      </c>
      <c r="C29" s="3">
        <v>175510</v>
      </c>
      <c r="D29" s="3">
        <v>920</v>
      </c>
      <c r="E29" s="3">
        <v>1020</v>
      </c>
      <c r="F29" s="5" t="s">
        <v>14</v>
      </c>
      <c r="G29" s="5" t="s">
        <v>15</v>
      </c>
      <c r="H29" s="5" t="s">
        <v>18</v>
      </c>
      <c r="I29" s="5" t="s">
        <v>21</v>
      </c>
      <c r="J29" s="5" t="s">
        <v>49</v>
      </c>
      <c r="K29" s="3">
        <v>25.26</v>
      </c>
      <c r="L29" s="3">
        <f t="shared" si="0"/>
        <v>478.77</v>
      </c>
      <c r="M29" s="3">
        <v>35</v>
      </c>
    </row>
    <row r="30" spans="1:13">
      <c r="A30" s="3">
        <v>9359</v>
      </c>
      <c r="B30" s="4">
        <v>41341</v>
      </c>
      <c r="C30" s="3">
        <v>175512</v>
      </c>
      <c r="D30" s="3">
        <v>920</v>
      </c>
      <c r="E30" s="3">
        <v>1020</v>
      </c>
      <c r="F30" s="5" t="s">
        <v>14</v>
      </c>
      <c r="G30" s="5" t="s">
        <v>40</v>
      </c>
      <c r="H30" s="5" t="s">
        <v>41</v>
      </c>
      <c r="I30" s="5" t="s">
        <v>21</v>
      </c>
      <c r="J30" s="5" t="s">
        <v>49</v>
      </c>
      <c r="K30" s="3">
        <v>23.61</v>
      </c>
      <c r="L30" s="3">
        <f t="shared" si="0"/>
        <v>502.38</v>
      </c>
      <c r="M30" s="3">
        <v>35</v>
      </c>
    </row>
    <row r="31" spans="1:13">
      <c r="A31" s="3">
        <v>9360</v>
      </c>
      <c r="B31" s="4">
        <v>41341</v>
      </c>
      <c r="C31" s="3">
        <v>175511</v>
      </c>
      <c r="D31" s="3">
        <v>920</v>
      </c>
      <c r="E31" s="3">
        <v>1020</v>
      </c>
      <c r="F31" s="5" t="s">
        <v>14</v>
      </c>
      <c r="G31" s="5" t="s">
        <v>17</v>
      </c>
      <c r="H31" s="5" t="s">
        <v>20</v>
      </c>
      <c r="I31" s="5" t="s">
        <v>21</v>
      </c>
      <c r="J31" s="5" t="s">
        <v>49</v>
      </c>
      <c r="K31" s="3">
        <v>27.64</v>
      </c>
      <c r="L31" s="3">
        <f t="shared" si="0"/>
        <v>530.02</v>
      </c>
      <c r="M31" s="3">
        <v>35</v>
      </c>
    </row>
    <row r="32" spans="1:13">
      <c r="A32" s="3">
        <v>9375</v>
      </c>
      <c r="B32" s="4">
        <v>41342</v>
      </c>
      <c r="C32" s="3">
        <v>175613</v>
      </c>
      <c r="D32" s="3">
        <v>930</v>
      </c>
      <c r="E32" s="3">
        <v>1030</v>
      </c>
      <c r="F32" s="5" t="s">
        <v>14</v>
      </c>
      <c r="G32" s="5" t="s">
        <v>15</v>
      </c>
      <c r="H32" s="5" t="s">
        <v>18</v>
      </c>
      <c r="I32" s="5" t="s">
        <v>21</v>
      </c>
      <c r="J32" s="5" t="s">
        <v>49</v>
      </c>
      <c r="K32" s="3">
        <v>25.59</v>
      </c>
      <c r="L32" s="3">
        <f t="shared" si="0"/>
        <v>555.61</v>
      </c>
      <c r="M32" s="3">
        <v>35</v>
      </c>
    </row>
    <row r="33" spans="1:13">
      <c r="A33" s="3">
        <v>9376</v>
      </c>
      <c r="B33" s="4">
        <v>41342</v>
      </c>
      <c r="C33" s="3">
        <v>175604</v>
      </c>
      <c r="D33" s="3">
        <v>930</v>
      </c>
      <c r="E33" s="3">
        <v>1030</v>
      </c>
      <c r="F33" s="5" t="s">
        <v>14</v>
      </c>
      <c r="G33" s="5" t="s">
        <v>16</v>
      </c>
      <c r="H33" s="5" t="s">
        <v>42</v>
      </c>
      <c r="I33" s="5" t="s">
        <v>21</v>
      </c>
      <c r="J33" s="5" t="s">
        <v>49</v>
      </c>
      <c r="K33" s="3">
        <v>23.99</v>
      </c>
      <c r="L33" s="3">
        <f t="shared" si="0"/>
        <v>579.6</v>
      </c>
      <c r="M33" s="3">
        <v>35</v>
      </c>
    </row>
    <row r="34" spans="1:13">
      <c r="A34" s="3">
        <v>9377</v>
      </c>
      <c r="B34" s="4">
        <v>41342</v>
      </c>
      <c r="C34" s="3">
        <v>175610</v>
      </c>
      <c r="D34" s="3">
        <v>930</v>
      </c>
      <c r="E34" s="3">
        <v>1030</v>
      </c>
      <c r="F34" s="5" t="s">
        <v>14</v>
      </c>
      <c r="G34" s="5" t="s">
        <v>17</v>
      </c>
      <c r="H34" s="5" t="s">
        <v>20</v>
      </c>
      <c r="I34" s="5" t="s">
        <v>21</v>
      </c>
      <c r="J34" s="5" t="s">
        <v>49</v>
      </c>
      <c r="K34" s="3">
        <v>26.83</v>
      </c>
      <c r="L34" s="3">
        <f t="shared" si="0"/>
        <v>606.43000000000006</v>
      </c>
      <c r="M34" s="3">
        <v>35</v>
      </c>
    </row>
    <row r="35" spans="1:13">
      <c r="A35" s="3">
        <v>9390</v>
      </c>
      <c r="B35" s="4">
        <v>41344</v>
      </c>
      <c r="C35" s="3">
        <v>175651</v>
      </c>
      <c r="D35" s="3">
        <v>855</v>
      </c>
      <c r="E35" s="3">
        <v>950</v>
      </c>
      <c r="F35" s="5" t="s">
        <v>14</v>
      </c>
      <c r="G35" s="5" t="s">
        <v>40</v>
      </c>
      <c r="H35" s="5" t="s">
        <v>41</v>
      </c>
      <c r="I35" s="5" t="s">
        <v>21</v>
      </c>
      <c r="J35" s="5" t="s">
        <v>49</v>
      </c>
      <c r="K35" s="3">
        <v>22.42</v>
      </c>
      <c r="L35" s="3">
        <f t="shared" si="0"/>
        <v>628.85</v>
      </c>
      <c r="M35" s="3">
        <v>35</v>
      </c>
    </row>
    <row r="36" spans="1:13">
      <c r="A36" s="3">
        <v>9391</v>
      </c>
      <c r="B36" s="4">
        <v>41344</v>
      </c>
      <c r="C36" s="3">
        <v>175644</v>
      </c>
      <c r="D36" s="3">
        <v>855</v>
      </c>
      <c r="E36" s="3">
        <v>950</v>
      </c>
      <c r="F36" s="5" t="s">
        <v>14</v>
      </c>
      <c r="G36" s="5" t="s">
        <v>15</v>
      </c>
      <c r="H36" s="5" t="s">
        <v>18</v>
      </c>
      <c r="I36" s="5" t="s">
        <v>21</v>
      </c>
      <c r="J36" s="5" t="s">
        <v>49</v>
      </c>
      <c r="K36" s="3">
        <v>26.84</v>
      </c>
      <c r="L36" s="3">
        <f t="shared" si="0"/>
        <v>655.69</v>
      </c>
      <c r="M36" s="3">
        <v>35</v>
      </c>
    </row>
    <row r="37" spans="1:13">
      <c r="A37" s="3">
        <v>9392</v>
      </c>
      <c r="B37" s="4">
        <v>41344</v>
      </c>
      <c r="C37" s="3">
        <v>175647</v>
      </c>
      <c r="D37" s="3">
        <v>855</v>
      </c>
      <c r="E37" s="3">
        <v>950</v>
      </c>
      <c r="F37" s="5" t="s">
        <v>14</v>
      </c>
      <c r="G37" s="5" t="s">
        <v>17</v>
      </c>
      <c r="H37" s="5" t="s">
        <v>20</v>
      </c>
      <c r="I37" s="5" t="s">
        <v>21</v>
      </c>
      <c r="J37" s="5" t="s">
        <v>49</v>
      </c>
      <c r="K37" s="3">
        <v>26.86</v>
      </c>
      <c r="L37" s="3">
        <f t="shared" si="0"/>
        <v>682.55000000000007</v>
      </c>
      <c r="M37" s="3">
        <v>35</v>
      </c>
    </row>
    <row r="38" spans="1:13">
      <c r="A38" s="3">
        <v>9418</v>
      </c>
      <c r="B38" s="4">
        <v>41345</v>
      </c>
      <c r="C38" s="3">
        <v>175687</v>
      </c>
      <c r="D38" s="3">
        <v>915</v>
      </c>
      <c r="E38" s="3">
        <v>1000</v>
      </c>
      <c r="F38" s="5" t="s">
        <v>14</v>
      </c>
      <c r="G38" s="5" t="s">
        <v>40</v>
      </c>
      <c r="H38" s="5" t="s">
        <v>41</v>
      </c>
      <c r="I38" s="5" t="s">
        <v>21</v>
      </c>
      <c r="J38" s="5" t="s">
        <v>49</v>
      </c>
      <c r="K38" s="3">
        <v>22.77</v>
      </c>
      <c r="L38" s="3">
        <f t="shared" si="0"/>
        <v>705.32</v>
      </c>
      <c r="M38" s="3">
        <v>35</v>
      </c>
    </row>
    <row r="39" spans="1:13">
      <c r="A39" s="3">
        <v>9419</v>
      </c>
      <c r="B39" s="4">
        <v>41345</v>
      </c>
      <c r="C39" s="3">
        <v>175690</v>
      </c>
      <c r="D39" s="3">
        <v>915</v>
      </c>
      <c r="E39" s="3">
        <v>1000</v>
      </c>
      <c r="F39" s="5" t="s">
        <v>14</v>
      </c>
      <c r="G39" s="5" t="s">
        <v>15</v>
      </c>
      <c r="H39" s="5" t="s">
        <v>18</v>
      </c>
      <c r="I39" s="5" t="s">
        <v>21</v>
      </c>
      <c r="J39" s="5" t="s">
        <v>49</v>
      </c>
      <c r="K39" s="3">
        <v>24.82</v>
      </c>
      <c r="L39" s="3">
        <f t="shared" si="0"/>
        <v>730.1400000000001</v>
      </c>
      <c r="M39" s="3">
        <v>35</v>
      </c>
    </row>
    <row r="40" spans="1:13">
      <c r="A40" s="3">
        <v>9420</v>
      </c>
      <c r="B40" s="4">
        <v>41345</v>
      </c>
      <c r="C40" s="3">
        <v>175693</v>
      </c>
      <c r="D40" s="3">
        <v>1000</v>
      </c>
      <c r="E40" s="3">
        <v>1045</v>
      </c>
      <c r="F40" s="5" t="s">
        <v>14</v>
      </c>
      <c r="G40" s="5" t="s">
        <v>17</v>
      </c>
      <c r="H40" s="5" t="s">
        <v>20</v>
      </c>
      <c r="I40" s="5" t="s">
        <v>21</v>
      </c>
      <c r="J40" s="5" t="s">
        <v>49</v>
      </c>
      <c r="K40" s="3">
        <v>26.77</v>
      </c>
      <c r="L40" s="3">
        <f t="shared" si="0"/>
        <v>756.91000000000008</v>
      </c>
      <c r="M40" s="3">
        <v>35</v>
      </c>
    </row>
    <row r="41" spans="1:13">
      <c r="A41" s="3">
        <v>9436</v>
      </c>
      <c r="B41" s="34">
        <v>41346</v>
      </c>
      <c r="C41" s="3">
        <v>175726</v>
      </c>
      <c r="D41" s="3">
        <v>900</v>
      </c>
      <c r="E41" s="3">
        <v>1000</v>
      </c>
      <c r="F41" s="5" t="s">
        <v>14</v>
      </c>
      <c r="G41" s="5" t="s">
        <v>15</v>
      </c>
      <c r="H41" s="5" t="s">
        <v>18</v>
      </c>
      <c r="I41" s="5" t="s">
        <v>21</v>
      </c>
      <c r="J41" s="5" t="s">
        <v>49</v>
      </c>
      <c r="K41" s="3">
        <v>19.57</v>
      </c>
      <c r="L41" s="3">
        <f t="shared" si="0"/>
        <v>776.48000000000013</v>
      </c>
      <c r="M41" s="3">
        <v>35</v>
      </c>
    </row>
    <row r="42" spans="1:13">
      <c r="A42" s="3">
        <v>9437</v>
      </c>
      <c r="B42" s="4">
        <v>41346</v>
      </c>
      <c r="C42" s="3">
        <v>175721</v>
      </c>
      <c r="D42" s="3">
        <v>900</v>
      </c>
      <c r="E42" s="3">
        <v>1000</v>
      </c>
      <c r="F42" s="5" t="s">
        <v>14</v>
      </c>
      <c r="G42" s="5" t="s">
        <v>43</v>
      </c>
      <c r="H42" s="5" t="s">
        <v>45</v>
      </c>
      <c r="I42" s="5" t="s">
        <v>21</v>
      </c>
      <c r="J42" s="5" t="s">
        <v>49</v>
      </c>
      <c r="K42" s="3">
        <v>15.47</v>
      </c>
      <c r="L42" s="3">
        <f t="shared" si="0"/>
        <v>791.95000000000016</v>
      </c>
      <c r="M42" s="3">
        <v>35</v>
      </c>
    </row>
    <row r="43" spans="1:13">
      <c r="A43" s="3">
        <v>9438</v>
      </c>
      <c r="B43" s="4">
        <v>41346</v>
      </c>
      <c r="C43" s="3">
        <v>175735</v>
      </c>
      <c r="D43" s="3">
        <v>900</v>
      </c>
      <c r="E43" s="3">
        <v>1000</v>
      </c>
      <c r="F43" s="5" t="s">
        <v>14</v>
      </c>
      <c r="G43" s="5" t="s">
        <v>16</v>
      </c>
      <c r="H43" s="5" t="s">
        <v>46</v>
      </c>
      <c r="I43" s="5" t="s">
        <v>21</v>
      </c>
      <c r="J43" s="5" t="s">
        <v>49</v>
      </c>
      <c r="K43" s="3">
        <v>24.55</v>
      </c>
      <c r="L43" s="3">
        <f t="shared" si="0"/>
        <v>816.50000000000011</v>
      </c>
      <c r="M43" s="3">
        <v>35</v>
      </c>
    </row>
    <row r="44" spans="1:13">
      <c r="A44" s="3">
        <v>9440</v>
      </c>
      <c r="B44" s="4">
        <v>41346</v>
      </c>
      <c r="C44" s="3">
        <v>175732</v>
      </c>
      <c r="D44" s="3">
        <v>1000</v>
      </c>
      <c r="E44" s="3">
        <v>1045</v>
      </c>
      <c r="F44" s="5" t="s">
        <v>14</v>
      </c>
      <c r="G44" s="5" t="s">
        <v>17</v>
      </c>
      <c r="H44" s="5" t="s">
        <v>20</v>
      </c>
      <c r="I44" s="5" t="s">
        <v>21</v>
      </c>
      <c r="J44" s="5" t="s">
        <v>49</v>
      </c>
      <c r="K44" s="3">
        <v>26.94</v>
      </c>
      <c r="L44" s="3">
        <f t="shared" si="0"/>
        <v>843.44000000000017</v>
      </c>
      <c r="M44" s="3">
        <v>35</v>
      </c>
    </row>
    <row r="45" spans="1:13">
      <c r="A45" s="3">
        <v>9441</v>
      </c>
      <c r="B45" s="4">
        <v>41346</v>
      </c>
      <c r="C45" s="3">
        <v>175717</v>
      </c>
      <c r="D45" s="3">
        <v>1000</v>
      </c>
      <c r="E45" s="3">
        <v>1045</v>
      </c>
      <c r="F45" s="5" t="s">
        <v>14</v>
      </c>
      <c r="G45" s="5" t="s">
        <v>44</v>
      </c>
      <c r="H45" s="5" t="s">
        <v>47</v>
      </c>
      <c r="I45" s="5" t="s">
        <v>21</v>
      </c>
      <c r="J45" s="5" t="s">
        <v>49</v>
      </c>
      <c r="K45" s="3">
        <v>24.16</v>
      </c>
      <c r="L45" s="3">
        <f t="shared" si="0"/>
        <v>867.60000000000014</v>
      </c>
      <c r="M45" s="3">
        <v>35</v>
      </c>
    </row>
    <row r="46" spans="1:13">
      <c r="A46" s="3">
        <v>9442</v>
      </c>
      <c r="B46" s="4">
        <v>41346</v>
      </c>
      <c r="C46" s="3">
        <v>175729</v>
      </c>
      <c r="D46" s="3">
        <v>1000</v>
      </c>
      <c r="E46" s="3">
        <v>1045</v>
      </c>
      <c r="F46" s="5" t="s">
        <v>14</v>
      </c>
      <c r="G46" s="5" t="s">
        <v>40</v>
      </c>
      <c r="H46" s="5" t="s">
        <v>41</v>
      </c>
      <c r="I46" s="5" t="s">
        <v>21</v>
      </c>
      <c r="J46" s="5" t="s">
        <v>49</v>
      </c>
      <c r="K46" s="3">
        <v>24.66</v>
      </c>
      <c r="L46" s="3">
        <f t="shared" si="0"/>
        <v>892.2600000000001</v>
      </c>
      <c r="M46" s="3">
        <v>35</v>
      </c>
    </row>
    <row r="47" spans="1:13">
      <c r="A47" s="3">
        <v>9460</v>
      </c>
      <c r="B47" s="4">
        <v>41347</v>
      </c>
      <c r="C47" s="3">
        <v>175820</v>
      </c>
      <c r="D47" s="3">
        <v>930</v>
      </c>
      <c r="E47" s="3">
        <v>1030</v>
      </c>
      <c r="F47" s="5" t="s">
        <v>14</v>
      </c>
      <c r="G47" s="5" t="s">
        <v>40</v>
      </c>
      <c r="H47" s="5" t="s">
        <v>41</v>
      </c>
      <c r="I47" s="5" t="s">
        <v>21</v>
      </c>
      <c r="J47" s="5" t="s">
        <v>49</v>
      </c>
      <c r="K47" s="3">
        <v>23.06</v>
      </c>
      <c r="L47" s="3">
        <f t="shared" si="0"/>
        <v>915.32</v>
      </c>
      <c r="M47" s="3">
        <v>35</v>
      </c>
    </row>
    <row r="48" spans="1:13">
      <c r="A48" s="3">
        <v>9463</v>
      </c>
      <c r="B48" s="4">
        <v>41347</v>
      </c>
      <c r="C48" s="3">
        <v>175817</v>
      </c>
      <c r="D48" s="3">
        <v>1000</v>
      </c>
      <c r="E48" s="3">
        <v>1120</v>
      </c>
      <c r="F48" s="5" t="s">
        <v>14</v>
      </c>
      <c r="G48" s="5" t="s">
        <v>44</v>
      </c>
      <c r="H48" s="5" t="s">
        <v>47</v>
      </c>
      <c r="I48" s="5" t="s">
        <v>21</v>
      </c>
      <c r="J48" s="5" t="s">
        <v>49</v>
      </c>
      <c r="K48" s="3">
        <v>20.53</v>
      </c>
      <c r="L48" s="3">
        <f t="shared" si="0"/>
        <v>935.85</v>
      </c>
      <c r="M48" s="3">
        <v>35</v>
      </c>
    </row>
    <row r="49" spans="1:13">
      <c r="A49" s="3">
        <v>9464</v>
      </c>
      <c r="B49" s="4">
        <v>41347</v>
      </c>
      <c r="C49" s="3">
        <v>175815</v>
      </c>
      <c r="D49" s="3">
        <v>1000</v>
      </c>
      <c r="E49" s="3">
        <v>1120</v>
      </c>
      <c r="F49" s="5" t="s">
        <v>14</v>
      </c>
      <c r="G49" s="5" t="s">
        <v>15</v>
      </c>
      <c r="H49" s="5" t="s">
        <v>18</v>
      </c>
      <c r="I49" s="5" t="s">
        <v>21</v>
      </c>
      <c r="J49" s="5" t="s">
        <v>49</v>
      </c>
      <c r="K49" s="3">
        <v>26.98</v>
      </c>
      <c r="L49" s="3">
        <f t="shared" si="0"/>
        <v>962.83</v>
      </c>
      <c r="M49" s="3">
        <v>35</v>
      </c>
    </row>
    <row r="50" spans="1:13">
      <c r="A50" s="3">
        <v>9465</v>
      </c>
      <c r="B50" s="4">
        <v>41347</v>
      </c>
      <c r="C50" s="3">
        <v>175822</v>
      </c>
      <c r="D50" s="3">
        <v>1000</v>
      </c>
      <c r="E50" s="3">
        <v>1120</v>
      </c>
      <c r="F50" s="5" t="s">
        <v>14</v>
      </c>
      <c r="G50" s="5" t="s">
        <v>43</v>
      </c>
      <c r="H50" s="5" t="s">
        <v>45</v>
      </c>
      <c r="I50" s="5" t="s">
        <v>21</v>
      </c>
      <c r="J50" s="5" t="s">
        <v>49</v>
      </c>
      <c r="K50" s="3">
        <v>16.510000000000002</v>
      </c>
      <c r="L50" s="3">
        <f t="shared" si="0"/>
        <v>979.34</v>
      </c>
      <c r="M50" s="3">
        <v>35</v>
      </c>
    </row>
    <row r="51" spans="1:13">
      <c r="A51" s="3">
        <v>9466</v>
      </c>
      <c r="B51" s="4">
        <v>41347</v>
      </c>
      <c r="C51" s="3">
        <v>175818</v>
      </c>
      <c r="D51" s="3">
        <v>1000</v>
      </c>
      <c r="E51" s="3">
        <v>1120</v>
      </c>
      <c r="F51" s="5" t="s">
        <v>14</v>
      </c>
      <c r="G51" s="5" t="s">
        <v>17</v>
      </c>
      <c r="H51" s="5" t="s">
        <v>20</v>
      </c>
      <c r="I51" s="5" t="s">
        <v>21</v>
      </c>
      <c r="J51" s="5" t="s">
        <v>49</v>
      </c>
      <c r="K51" s="3">
        <v>27.7</v>
      </c>
      <c r="L51" s="3">
        <f t="shared" si="0"/>
        <v>1007.0400000000001</v>
      </c>
      <c r="M51" s="3">
        <v>35</v>
      </c>
    </row>
    <row r="52" spans="1:13">
      <c r="A52" s="3">
        <v>9467</v>
      </c>
      <c r="B52" s="4">
        <v>41347</v>
      </c>
      <c r="C52" s="3">
        <v>175816</v>
      </c>
      <c r="D52" s="3">
        <v>1000</v>
      </c>
      <c r="E52" s="3">
        <v>1120</v>
      </c>
      <c r="F52" s="5" t="s">
        <v>14</v>
      </c>
      <c r="G52" s="5" t="s">
        <v>16</v>
      </c>
      <c r="H52" s="5" t="s">
        <v>46</v>
      </c>
      <c r="I52" s="5" t="s">
        <v>21</v>
      </c>
      <c r="J52" s="5" t="s">
        <v>49</v>
      </c>
      <c r="K52" s="3">
        <v>25.15</v>
      </c>
      <c r="L52" s="3">
        <f t="shared" si="0"/>
        <v>1032.19</v>
      </c>
      <c r="M52" s="3">
        <v>35</v>
      </c>
    </row>
    <row r="53" spans="1:13">
      <c r="A53" s="3">
        <v>9485</v>
      </c>
      <c r="B53" s="4">
        <v>41348</v>
      </c>
      <c r="C53" s="3">
        <v>175754</v>
      </c>
      <c r="D53" s="3">
        <v>920</v>
      </c>
      <c r="E53" s="3">
        <v>1000</v>
      </c>
      <c r="F53" s="5" t="s">
        <v>14</v>
      </c>
      <c r="G53" s="5" t="s">
        <v>15</v>
      </c>
      <c r="H53" s="5" t="s">
        <v>18</v>
      </c>
      <c r="I53" s="5" t="s">
        <v>21</v>
      </c>
      <c r="J53" s="5" t="s">
        <v>49</v>
      </c>
      <c r="K53" s="3">
        <v>26.31</v>
      </c>
      <c r="L53" s="3">
        <f t="shared" si="0"/>
        <v>1058.5</v>
      </c>
      <c r="M53" s="3">
        <v>35</v>
      </c>
    </row>
    <row r="54" spans="1:13">
      <c r="A54" s="3">
        <v>9486</v>
      </c>
      <c r="B54" s="4">
        <v>41348</v>
      </c>
      <c r="C54" s="3">
        <v>175760</v>
      </c>
      <c r="D54" s="3">
        <v>920</v>
      </c>
      <c r="E54" s="3">
        <v>1000</v>
      </c>
      <c r="F54" s="5" t="s">
        <v>14</v>
      </c>
      <c r="G54" s="5" t="s">
        <v>43</v>
      </c>
      <c r="H54" s="5" t="s">
        <v>45</v>
      </c>
      <c r="I54" s="5" t="s">
        <v>21</v>
      </c>
      <c r="J54" s="5" t="s">
        <v>49</v>
      </c>
      <c r="K54" s="3">
        <v>14.59</v>
      </c>
      <c r="L54" s="3">
        <f t="shared" si="0"/>
        <v>1073.0899999999999</v>
      </c>
      <c r="M54" s="3">
        <v>35</v>
      </c>
    </row>
    <row r="55" spans="1:13">
      <c r="A55" s="3">
        <v>9487</v>
      </c>
      <c r="B55" s="4">
        <v>41348</v>
      </c>
      <c r="C55" s="5" t="s">
        <v>48</v>
      </c>
      <c r="D55" s="3">
        <v>920</v>
      </c>
      <c r="E55" s="3">
        <v>1020</v>
      </c>
      <c r="F55" s="5" t="s">
        <v>14</v>
      </c>
      <c r="G55" s="5" t="s">
        <v>44</v>
      </c>
      <c r="H55" s="5" t="s">
        <v>47</v>
      </c>
      <c r="I55" s="5" t="s">
        <v>21</v>
      </c>
      <c r="J55" s="5" t="s">
        <v>49</v>
      </c>
      <c r="K55" s="3">
        <v>21.99</v>
      </c>
      <c r="L55" s="3">
        <f t="shared" si="0"/>
        <v>1095.08</v>
      </c>
      <c r="M55" s="3">
        <v>35</v>
      </c>
    </row>
    <row r="56" spans="1:13">
      <c r="A56" s="3">
        <v>9488</v>
      </c>
      <c r="B56" s="4">
        <v>41348</v>
      </c>
      <c r="C56" s="3">
        <v>175756</v>
      </c>
      <c r="D56" s="3">
        <v>920</v>
      </c>
      <c r="E56" s="3">
        <v>1020</v>
      </c>
      <c r="F56" s="5" t="s">
        <v>14</v>
      </c>
      <c r="G56" s="5" t="s">
        <v>17</v>
      </c>
      <c r="H56" s="5" t="s">
        <v>20</v>
      </c>
      <c r="I56" s="5" t="s">
        <v>21</v>
      </c>
      <c r="J56" s="5" t="s">
        <v>49</v>
      </c>
      <c r="K56" s="3">
        <v>27.54</v>
      </c>
      <c r="L56" s="3">
        <f t="shared" si="0"/>
        <v>1122.6199999999999</v>
      </c>
      <c r="M56" s="3">
        <v>35</v>
      </c>
    </row>
    <row r="57" spans="1:13">
      <c r="A57" s="3">
        <v>9489</v>
      </c>
      <c r="B57" s="4">
        <v>41348</v>
      </c>
      <c r="C57" s="3">
        <v>175753</v>
      </c>
      <c r="D57" s="3">
        <v>920</v>
      </c>
      <c r="E57" s="3">
        <v>1020</v>
      </c>
      <c r="F57" s="5" t="s">
        <v>14</v>
      </c>
      <c r="G57" s="5" t="s">
        <v>40</v>
      </c>
      <c r="H57" s="5" t="s">
        <v>41</v>
      </c>
      <c r="I57" s="5" t="s">
        <v>21</v>
      </c>
      <c r="J57" s="5" t="s">
        <v>49</v>
      </c>
      <c r="K57" s="3">
        <v>24.87</v>
      </c>
      <c r="L57" s="3">
        <f t="shared" si="0"/>
        <v>1147.4899999999998</v>
      </c>
      <c r="M57" s="3">
        <v>35</v>
      </c>
    </row>
    <row r="58" spans="1:13">
      <c r="A58" s="3">
        <v>9490</v>
      </c>
      <c r="B58" s="4">
        <v>41348</v>
      </c>
      <c r="C58" s="3">
        <v>175759</v>
      </c>
      <c r="D58" s="3">
        <v>1030</v>
      </c>
      <c r="E58" s="3">
        <v>1115</v>
      </c>
      <c r="F58" s="5" t="s">
        <v>14</v>
      </c>
      <c r="G58" s="5" t="s">
        <v>16</v>
      </c>
      <c r="H58" s="5" t="s">
        <v>46</v>
      </c>
      <c r="I58" s="5" t="s">
        <v>21</v>
      </c>
      <c r="J58" s="5" t="s">
        <v>49</v>
      </c>
      <c r="K58" s="3">
        <v>21.56</v>
      </c>
      <c r="L58" s="3">
        <f t="shared" si="0"/>
        <v>1169.0499999999997</v>
      </c>
      <c r="M58" s="3">
        <v>35</v>
      </c>
    </row>
    <row r="60" spans="1:13" ht="15.75" thickBot="1"/>
    <row r="61" spans="1:13" ht="21">
      <c r="B61" s="35" t="s">
        <v>63</v>
      </c>
      <c r="C61" s="36"/>
      <c r="D61" s="37"/>
      <c r="E61" s="42"/>
    </row>
    <row r="62" spans="1:13" ht="21">
      <c r="B62" s="38"/>
      <c r="C62" s="39"/>
      <c r="D62" s="39"/>
      <c r="E62" s="43"/>
    </row>
    <row r="63" spans="1:13" ht="21">
      <c r="B63" s="38" t="s">
        <v>64</v>
      </c>
      <c r="C63" s="39"/>
      <c r="D63" s="39"/>
      <c r="E63" s="43"/>
    </row>
    <row r="64" spans="1:13" ht="21">
      <c r="B64" s="38" t="s">
        <v>65</v>
      </c>
      <c r="C64" s="39"/>
      <c r="D64" s="39"/>
      <c r="E64" s="43"/>
    </row>
    <row r="65" spans="2:5" ht="21">
      <c r="B65" s="38" t="s">
        <v>66</v>
      </c>
      <c r="C65" s="39"/>
      <c r="D65" s="39"/>
      <c r="E65" s="43"/>
    </row>
    <row r="66" spans="2:5" ht="21.75" thickBot="1">
      <c r="B66" s="40"/>
      <c r="C66" s="41"/>
      <c r="D66" s="41"/>
      <c r="E66" s="44"/>
    </row>
    <row r="67" spans="2:5">
      <c r="D67" s="45"/>
    </row>
    <row r="73" spans="2:5">
      <c r="C73" s="45"/>
    </row>
  </sheetData>
  <autoFilter ref="A10:M58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4"/>
  <sheetViews>
    <sheetView topLeftCell="A49" zoomScale="90" zoomScaleNormal="90" workbookViewId="0">
      <selection activeCell="B70" sqref="B70:E74"/>
    </sheetView>
  </sheetViews>
  <sheetFormatPr baseColWidth="10" defaultRowHeight="15"/>
  <sheetData>
    <row r="1" spans="1:13">
      <c r="E1" s="24"/>
    </row>
    <row r="2" spans="1:13">
      <c r="E2" s="24"/>
      <c r="F2" s="15" t="s">
        <v>29</v>
      </c>
      <c r="H2" s="16"/>
    </row>
    <row r="3" spans="1:13">
      <c r="E3" s="24"/>
      <c r="F3" s="15" t="s">
        <v>30</v>
      </c>
      <c r="H3" s="16"/>
    </row>
    <row r="4" spans="1:13">
      <c r="C4" s="17"/>
      <c r="D4" s="18"/>
      <c r="E4" s="25"/>
      <c r="F4" s="19" t="s">
        <v>31</v>
      </c>
      <c r="H4" s="19"/>
    </row>
    <row r="5" spans="1:13" ht="15.75" thickBot="1">
      <c r="A5" s="23"/>
      <c r="B5" s="23"/>
      <c r="C5" s="28"/>
      <c r="D5" s="28"/>
      <c r="E5" s="29"/>
      <c r="F5" s="26" t="s">
        <v>32</v>
      </c>
      <c r="G5" s="23"/>
      <c r="H5" s="27"/>
      <c r="I5" s="23"/>
    </row>
    <row r="6" spans="1:13" ht="21.75" thickTop="1">
      <c r="A6" s="20" t="s">
        <v>90</v>
      </c>
      <c r="B6" s="21"/>
      <c r="C6" s="30"/>
      <c r="D6" s="30"/>
      <c r="E6" s="21"/>
      <c r="F6" s="21"/>
      <c r="G6" s="20"/>
      <c r="H6" s="22"/>
      <c r="I6" s="22"/>
      <c r="J6" s="22"/>
      <c r="K6" s="22"/>
    </row>
    <row r="7" spans="1:13" ht="21">
      <c r="A7" s="21" t="s">
        <v>34</v>
      </c>
      <c r="B7" s="21"/>
      <c r="C7" s="31"/>
      <c r="D7" s="21"/>
      <c r="E7" s="21"/>
      <c r="F7" s="21"/>
      <c r="G7" s="21"/>
      <c r="H7" s="22"/>
      <c r="I7" s="22"/>
      <c r="J7" s="22"/>
      <c r="K7" s="22"/>
    </row>
    <row r="8" spans="1:13" ht="21">
      <c r="A8" s="21" t="s">
        <v>35</v>
      </c>
      <c r="B8" s="21"/>
      <c r="C8" s="32"/>
      <c r="D8" s="32"/>
      <c r="E8" s="22"/>
      <c r="F8" s="22"/>
      <c r="G8" s="22"/>
      <c r="H8" s="22"/>
      <c r="I8" s="22"/>
      <c r="J8" s="22"/>
      <c r="K8" s="22"/>
    </row>
    <row r="10" spans="1:1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>
      <c r="A11" s="5">
        <v>9501</v>
      </c>
      <c r="B11" s="34">
        <v>41349</v>
      </c>
      <c r="C11" s="5">
        <v>175795</v>
      </c>
      <c r="D11" s="5">
        <v>1000</v>
      </c>
      <c r="E11" s="5">
        <v>1100</v>
      </c>
      <c r="F11" s="5" t="s">
        <v>14</v>
      </c>
      <c r="G11" s="5" t="s">
        <v>52</v>
      </c>
      <c r="H11" s="5" t="s">
        <v>45</v>
      </c>
      <c r="I11" s="5" t="s">
        <v>21</v>
      </c>
      <c r="J11" s="5" t="s">
        <v>49</v>
      </c>
      <c r="K11" s="5">
        <v>16.809999999999999</v>
      </c>
      <c r="L11" s="5">
        <v>16.809999999999999</v>
      </c>
      <c r="M11" s="5"/>
    </row>
    <row r="12" spans="1:13">
      <c r="A12" s="3">
        <v>9502</v>
      </c>
      <c r="B12" s="4">
        <v>41349</v>
      </c>
      <c r="C12" s="3">
        <v>175790</v>
      </c>
      <c r="D12" s="3">
        <v>1000</v>
      </c>
      <c r="E12" s="3">
        <v>1100</v>
      </c>
      <c r="F12" s="5" t="s">
        <v>14</v>
      </c>
      <c r="G12" s="5" t="s">
        <v>44</v>
      </c>
      <c r="H12" s="5" t="s">
        <v>51</v>
      </c>
      <c r="I12" s="5" t="s">
        <v>21</v>
      </c>
      <c r="J12" s="5" t="s">
        <v>49</v>
      </c>
      <c r="K12" s="3">
        <v>19.18</v>
      </c>
      <c r="L12" s="3">
        <f>SUM(L11+K12)</f>
        <v>35.989999999999995</v>
      </c>
      <c r="M12" s="3">
        <v>35</v>
      </c>
    </row>
    <row r="13" spans="1:13">
      <c r="A13" s="3">
        <v>9504</v>
      </c>
      <c r="B13" s="4">
        <v>41349</v>
      </c>
      <c r="C13" s="3">
        <v>175798</v>
      </c>
      <c r="D13" s="3">
        <v>1000</v>
      </c>
      <c r="E13" s="3">
        <v>1100</v>
      </c>
      <c r="F13" s="5" t="s">
        <v>14</v>
      </c>
      <c r="G13" s="5" t="s">
        <v>15</v>
      </c>
      <c r="H13" s="5" t="s">
        <v>18</v>
      </c>
      <c r="I13" s="5" t="s">
        <v>21</v>
      </c>
      <c r="J13" s="5" t="s">
        <v>49</v>
      </c>
      <c r="K13" s="3">
        <v>24.88</v>
      </c>
      <c r="L13" s="3">
        <f t="shared" ref="L13:L67" si="0">SUM(L12+K13)</f>
        <v>60.86999999999999</v>
      </c>
      <c r="M13" s="3">
        <v>35</v>
      </c>
    </row>
    <row r="14" spans="1:13">
      <c r="A14" s="3">
        <v>9505</v>
      </c>
      <c r="B14" s="4">
        <v>41349</v>
      </c>
      <c r="C14" s="3">
        <v>175791</v>
      </c>
      <c r="D14" s="3">
        <v>1000</v>
      </c>
      <c r="E14" s="3">
        <v>1100</v>
      </c>
      <c r="F14" s="5" t="s">
        <v>14</v>
      </c>
      <c r="G14" s="5" t="s">
        <v>40</v>
      </c>
      <c r="H14" s="5" t="s">
        <v>41</v>
      </c>
      <c r="I14" s="5" t="s">
        <v>21</v>
      </c>
      <c r="J14" s="5" t="s">
        <v>49</v>
      </c>
      <c r="K14" s="3">
        <v>23.06</v>
      </c>
      <c r="L14" s="3">
        <f t="shared" si="0"/>
        <v>83.929999999999993</v>
      </c>
      <c r="M14" s="3">
        <v>35</v>
      </c>
    </row>
    <row r="15" spans="1:13">
      <c r="A15" s="3">
        <v>9506</v>
      </c>
      <c r="B15" s="4">
        <v>41349</v>
      </c>
      <c r="C15" s="3">
        <v>175794</v>
      </c>
      <c r="D15" s="3">
        <v>1000</v>
      </c>
      <c r="E15" s="3">
        <v>1100</v>
      </c>
      <c r="F15" s="5" t="s">
        <v>14</v>
      </c>
      <c r="G15" s="5" t="s">
        <v>17</v>
      </c>
      <c r="H15" s="5" t="s">
        <v>20</v>
      </c>
      <c r="I15" s="5" t="s">
        <v>21</v>
      </c>
      <c r="J15" s="5" t="s">
        <v>49</v>
      </c>
      <c r="K15" s="3">
        <v>22.11</v>
      </c>
      <c r="L15" s="3">
        <f t="shared" si="0"/>
        <v>106.03999999999999</v>
      </c>
      <c r="M15" s="3">
        <v>35</v>
      </c>
    </row>
    <row r="16" spans="1:13">
      <c r="A16" s="3">
        <v>9507</v>
      </c>
      <c r="B16" s="4">
        <v>41349</v>
      </c>
      <c r="C16" s="3">
        <v>175800</v>
      </c>
      <c r="D16" s="3">
        <v>1000</v>
      </c>
      <c r="E16" s="3">
        <v>1100</v>
      </c>
      <c r="F16" s="5" t="s">
        <v>14</v>
      </c>
      <c r="G16" s="5" t="s">
        <v>50</v>
      </c>
      <c r="H16" s="5" t="s">
        <v>46</v>
      </c>
      <c r="I16" s="5" t="s">
        <v>21</v>
      </c>
      <c r="J16" s="5" t="s">
        <v>49</v>
      </c>
      <c r="K16" s="3">
        <v>21.81</v>
      </c>
      <c r="L16" s="3">
        <f t="shared" si="0"/>
        <v>127.85</v>
      </c>
      <c r="M16" s="3">
        <v>35</v>
      </c>
    </row>
    <row r="17" spans="1:13">
      <c r="A17" s="3">
        <v>9519</v>
      </c>
      <c r="B17" s="34">
        <v>41351</v>
      </c>
      <c r="C17" s="3">
        <v>175874</v>
      </c>
      <c r="D17" s="3">
        <v>920</v>
      </c>
      <c r="E17" s="3">
        <v>1020</v>
      </c>
      <c r="F17" s="5" t="s">
        <v>14</v>
      </c>
      <c r="G17" s="5" t="s">
        <v>16</v>
      </c>
      <c r="H17" s="5" t="s">
        <v>46</v>
      </c>
      <c r="I17" s="5" t="s">
        <v>21</v>
      </c>
      <c r="J17" s="5" t="s">
        <v>49</v>
      </c>
      <c r="K17" s="3">
        <v>24.04</v>
      </c>
      <c r="L17" s="3">
        <f t="shared" si="0"/>
        <v>151.88999999999999</v>
      </c>
      <c r="M17" s="3">
        <v>35</v>
      </c>
    </row>
    <row r="18" spans="1:13">
      <c r="A18" s="3">
        <v>9520</v>
      </c>
      <c r="B18" s="4">
        <v>41351</v>
      </c>
      <c r="C18" s="3">
        <v>175871</v>
      </c>
      <c r="D18" s="3">
        <v>920</v>
      </c>
      <c r="E18" s="3">
        <v>1020</v>
      </c>
      <c r="F18" s="5" t="s">
        <v>14</v>
      </c>
      <c r="G18" s="5" t="s">
        <v>43</v>
      </c>
      <c r="H18" s="5" t="s">
        <v>45</v>
      </c>
      <c r="I18" s="5" t="s">
        <v>21</v>
      </c>
      <c r="J18" s="5" t="s">
        <v>49</v>
      </c>
      <c r="K18" s="3">
        <v>17.96</v>
      </c>
      <c r="L18" s="3">
        <f t="shared" si="0"/>
        <v>169.85</v>
      </c>
      <c r="M18" s="3">
        <v>35</v>
      </c>
    </row>
    <row r="19" spans="1:13">
      <c r="A19" s="3">
        <v>9521</v>
      </c>
      <c r="B19" s="4">
        <v>41351</v>
      </c>
      <c r="C19" s="3">
        <v>175872</v>
      </c>
      <c r="D19" s="3">
        <v>920</v>
      </c>
      <c r="E19" s="3">
        <v>1020</v>
      </c>
      <c r="F19" s="5" t="s">
        <v>14</v>
      </c>
      <c r="G19" s="5" t="s">
        <v>15</v>
      </c>
      <c r="H19" s="5" t="s">
        <v>18</v>
      </c>
      <c r="I19" s="5" t="s">
        <v>21</v>
      </c>
      <c r="J19" s="5" t="s">
        <v>49</v>
      </c>
      <c r="K19" s="3">
        <v>25.01</v>
      </c>
      <c r="L19" s="3">
        <f t="shared" si="0"/>
        <v>194.85999999999999</v>
      </c>
      <c r="M19" s="3">
        <v>35</v>
      </c>
    </row>
    <row r="20" spans="1:13">
      <c r="A20" s="3">
        <v>9522</v>
      </c>
      <c r="B20" s="4">
        <v>41351</v>
      </c>
      <c r="C20" s="3">
        <v>175869</v>
      </c>
      <c r="D20" s="3">
        <v>920</v>
      </c>
      <c r="E20" s="3">
        <v>1020</v>
      </c>
      <c r="F20" s="5" t="s">
        <v>14</v>
      </c>
      <c r="G20" s="5" t="s">
        <v>53</v>
      </c>
      <c r="H20" s="5" t="s">
        <v>51</v>
      </c>
      <c r="I20" s="5" t="s">
        <v>21</v>
      </c>
      <c r="J20" s="5" t="s">
        <v>49</v>
      </c>
      <c r="K20" s="3">
        <v>19.690000000000001</v>
      </c>
      <c r="L20" s="3">
        <f t="shared" si="0"/>
        <v>214.54999999999998</v>
      </c>
      <c r="M20" s="3">
        <v>35</v>
      </c>
    </row>
    <row r="21" spans="1:13">
      <c r="A21" s="3">
        <v>9523</v>
      </c>
      <c r="B21" s="4">
        <v>41351</v>
      </c>
      <c r="C21" s="3">
        <v>175877</v>
      </c>
      <c r="D21" s="3">
        <v>920</v>
      </c>
      <c r="E21" s="3">
        <v>1020</v>
      </c>
      <c r="F21" s="5" t="s">
        <v>14</v>
      </c>
      <c r="G21" s="5" t="s">
        <v>40</v>
      </c>
      <c r="H21" s="5" t="s">
        <v>41</v>
      </c>
      <c r="I21" s="5" t="s">
        <v>21</v>
      </c>
      <c r="J21" s="5" t="s">
        <v>49</v>
      </c>
      <c r="K21" s="3">
        <v>23.15</v>
      </c>
      <c r="L21" s="3">
        <f t="shared" si="0"/>
        <v>237.7</v>
      </c>
      <c r="M21" s="3">
        <v>35</v>
      </c>
    </row>
    <row r="22" spans="1:13">
      <c r="A22" s="3">
        <v>9524</v>
      </c>
      <c r="B22" s="4">
        <v>41351</v>
      </c>
      <c r="C22" s="3">
        <v>175873</v>
      </c>
      <c r="D22" s="3">
        <v>920</v>
      </c>
      <c r="E22" s="3">
        <v>1020</v>
      </c>
      <c r="F22" s="5" t="s">
        <v>14</v>
      </c>
      <c r="G22" s="5" t="s">
        <v>17</v>
      </c>
      <c r="H22" s="5" t="s">
        <v>20</v>
      </c>
      <c r="I22" s="5" t="s">
        <v>21</v>
      </c>
      <c r="J22" s="5" t="s">
        <v>49</v>
      </c>
      <c r="K22" s="3">
        <v>26.96</v>
      </c>
      <c r="L22" s="3">
        <f t="shared" si="0"/>
        <v>264.65999999999997</v>
      </c>
      <c r="M22" s="3">
        <v>35</v>
      </c>
    </row>
    <row r="23" spans="1:13">
      <c r="A23" s="3">
        <v>9546</v>
      </c>
      <c r="B23" s="4">
        <v>41352</v>
      </c>
      <c r="C23" s="3">
        <v>175917</v>
      </c>
      <c r="D23" s="3">
        <v>930</v>
      </c>
      <c r="E23" s="3">
        <v>1030</v>
      </c>
      <c r="F23" s="5" t="s">
        <v>14</v>
      </c>
      <c r="G23" s="5" t="s">
        <v>40</v>
      </c>
      <c r="H23" s="5" t="s">
        <v>41</v>
      </c>
      <c r="I23" s="5" t="s">
        <v>21</v>
      </c>
      <c r="J23" s="5" t="s">
        <v>49</v>
      </c>
      <c r="K23" s="5">
        <v>22.76</v>
      </c>
      <c r="L23" s="3">
        <f t="shared" si="0"/>
        <v>287.41999999999996</v>
      </c>
      <c r="M23" s="3">
        <v>35</v>
      </c>
    </row>
    <row r="24" spans="1:13">
      <c r="A24" s="3">
        <v>9547</v>
      </c>
      <c r="B24" s="4">
        <v>41352</v>
      </c>
      <c r="C24" s="3">
        <v>175924</v>
      </c>
      <c r="D24" s="3">
        <v>930</v>
      </c>
      <c r="E24" s="3">
        <v>1030</v>
      </c>
      <c r="F24" s="5" t="s">
        <v>14</v>
      </c>
      <c r="G24" s="5" t="s">
        <v>43</v>
      </c>
      <c r="H24" s="5" t="s">
        <v>45</v>
      </c>
      <c r="I24" s="5" t="s">
        <v>21</v>
      </c>
      <c r="J24" s="5" t="s">
        <v>49</v>
      </c>
      <c r="K24" s="3">
        <v>18.21</v>
      </c>
      <c r="L24" s="3">
        <f t="shared" si="0"/>
        <v>305.62999999999994</v>
      </c>
      <c r="M24" s="3">
        <v>35</v>
      </c>
    </row>
    <row r="25" spans="1:13">
      <c r="A25" s="3">
        <v>9548</v>
      </c>
      <c r="B25" s="4">
        <v>41352</v>
      </c>
      <c r="C25" s="3">
        <v>175913</v>
      </c>
      <c r="D25" s="3">
        <v>930</v>
      </c>
      <c r="E25" s="3">
        <v>1030</v>
      </c>
      <c r="F25" s="5" t="s">
        <v>14</v>
      </c>
      <c r="G25" s="5" t="s">
        <v>44</v>
      </c>
      <c r="H25" s="5" t="s">
        <v>51</v>
      </c>
      <c r="I25" s="5" t="s">
        <v>21</v>
      </c>
      <c r="J25" s="5" t="s">
        <v>49</v>
      </c>
      <c r="K25" s="3">
        <v>21.5</v>
      </c>
      <c r="L25" s="3">
        <f t="shared" si="0"/>
        <v>327.12999999999994</v>
      </c>
      <c r="M25" s="3">
        <v>35</v>
      </c>
    </row>
    <row r="26" spans="1:13">
      <c r="A26" s="3">
        <v>9549</v>
      </c>
      <c r="B26" s="4">
        <v>41352</v>
      </c>
      <c r="C26" s="3">
        <v>175922</v>
      </c>
      <c r="D26" s="3">
        <v>930</v>
      </c>
      <c r="E26" s="3">
        <v>1030</v>
      </c>
      <c r="F26" s="5" t="s">
        <v>14</v>
      </c>
      <c r="G26" s="5" t="s">
        <v>16</v>
      </c>
      <c r="H26" s="5" t="s">
        <v>41</v>
      </c>
      <c r="I26" s="5" t="s">
        <v>21</v>
      </c>
      <c r="J26" s="5" t="s">
        <v>49</v>
      </c>
      <c r="K26" s="3">
        <v>22.87</v>
      </c>
      <c r="L26" s="3">
        <f t="shared" si="0"/>
        <v>349.99999999999994</v>
      </c>
      <c r="M26" s="3">
        <v>35</v>
      </c>
    </row>
    <row r="27" spans="1:13">
      <c r="A27" s="3">
        <v>9550</v>
      </c>
      <c r="B27" s="4">
        <v>41352</v>
      </c>
      <c r="C27" s="3">
        <v>175915</v>
      </c>
      <c r="D27" s="3">
        <v>930</v>
      </c>
      <c r="E27" s="3">
        <v>1030</v>
      </c>
      <c r="F27" s="5" t="s">
        <v>14</v>
      </c>
      <c r="G27" s="5" t="s">
        <v>15</v>
      </c>
      <c r="H27" s="5" t="s">
        <v>18</v>
      </c>
      <c r="I27" s="5" t="s">
        <v>21</v>
      </c>
      <c r="J27" s="5" t="s">
        <v>49</v>
      </c>
      <c r="K27" s="3">
        <v>26.63</v>
      </c>
      <c r="L27" s="3">
        <f t="shared" si="0"/>
        <v>376.62999999999994</v>
      </c>
      <c r="M27" s="3">
        <v>35</v>
      </c>
    </row>
    <row r="28" spans="1:13">
      <c r="A28" s="3">
        <v>9553</v>
      </c>
      <c r="B28" s="4">
        <v>41352</v>
      </c>
      <c r="C28" s="3">
        <v>175920</v>
      </c>
      <c r="D28" s="3">
        <v>930</v>
      </c>
      <c r="E28" s="3">
        <v>1107</v>
      </c>
      <c r="F28" s="5" t="s">
        <v>14</v>
      </c>
      <c r="G28" s="5" t="s">
        <v>17</v>
      </c>
      <c r="H28" s="5" t="s">
        <v>20</v>
      </c>
      <c r="I28" s="5" t="s">
        <v>21</v>
      </c>
      <c r="J28" s="5" t="s">
        <v>49</v>
      </c>
      <c r="K28" s="3">
        <v>26.98</v>
      </c>
      <c r="L28" s="3">
        <f t="shared" si="0"/>
        <v>403.60999999999996</v>
      </c>
      <c r="M28" s="3">
        <v>35</v>
      </c>
    </row>
    <row r="29" spans="1:13">
      <c r="A29" s="3">
        <v>9571</v>
      </c>
      <c r="B29" s="4">
        <v>41353</v>
      </c>
      <c r="C29" s="3">
        <v>176009</v>
      </c>
      <c r="D29" s="3">
        <v>940</v>
      </c>
      <c r="E29" s="3">
        <v>1050</v>
      </c>
      <c r="F29" s="5" t="s">
        <v>14</v>
      </c>
      <c r="G29" s="5" t="s">
        <v>44</v>
      </c>
      <c r="H29" s="5" t="s">
        <v>51</v>
      </c>
      <c r="I29" s="5" t="s">
        <v>21</v>
      </c>
      <c r="J29" s="5" t="s">
        <v>49</v>
      </c>
      <c r="K29" s="3">
        <v>20.309999999999999</v>
      </c>
      <c r="L29" s="3">
        <f t="shared" si="0"/>
        <v>423.91999999999996</v>
      </c>
      <c r="M29" s="3">
        <v>35</v>
      </c>
    </row>
    <row r="30" spans="1:13">
      <c r="A30" s="3">
        <v>9572</v>
      </c>
      <c r="B30" s="4">
        <v>41353</v>
      </c>
      <c r="C30" s="3">
        <v>176005</v>
      </c>
      <c r="D30" s="3">
        <v>940</v>
      </c>
      <c r="E30" s="3">
        <v>1050</v>
      </c>
      <c r="F30" s="5" t="s">
        <v>14</v>
      </c>
      <c r="G30" s="5" t="s">
        <v>54</v>
      </c>
      <c r="H30" s="5" t="s">
        <v>55</v>
      </c>
      <c r="I30" s="5" t="s">
        <v>21</v>
      </c>
      <c r="J30" s="5" t="s">
        <v>49</v>
      </c>
      <c r="K30" s="3">
        <v>27.31</v>
      </c>
      <c r="L30" s="3">
        <f t="shared" si="0"/>
        <v>451.22999999999996</v>
      </c>
      <c r="M30" s="3">
        <v>35</v>
      </c>
    </row>
    <row r="31" spans="1:13">
      <c r="A31" s="3">
        <v>9573</v>
      </c>
      <c r="B31" s="4">
        <v>41353</v>
      </c>
      <c r="C31" s="3">
        <v>176012</v>
      </c>
      <c r="D31" s="3">
        <v>940</v>
      </c>
      <c r="E31" s="3">
        <v>1050</v>
      </c>
      <c r="F31" s="5" t="s">
        <v>14</v>
      </c>
      <c r="G31" s="5" t="s">
        <v>43</v>
      </c>
      <c r="H31" s="5" t="s">
        <v>45</v>
      </c>
      <c r="I31" s="5" t="s">
        <v>21</v>
      </c>
      <c r="J31" s="5" t="s">
        <v>49</v>
      </c>
      <c r="K31" s="3">
        <v>18.309999999999999</v>
      </c>
      <c r="L31" s="3">
        <f t="shared" si="0"/>
        <v>469.53999999999996</v>
      </c>
      <c r="M31" s="3">
        <v>35</v>
      </c>
    </row>
    <row r="32" spans="1:13">
      <c r="A32" s="3">
        <v>9574</v>
      </c>
      <c r="B32" s="4">
        <v>41353</v>
      </c>
      <c r="C32" s="3">
        <v>176007</v>
      </c>
      <c r="D32" s="3">
        <v>940</v>
      </c>
      <c r="E32" s="3">
        <v>1050</v>
      </c>
      <c r="F32" s="5" t="s">
        <v>14</v>
      </c>
      <c r="G32" s="5" t="s">
        <v>40</v>
      </c>
      <c r="H32" s="5" t="s">
        <v>41</v>
      </c>
      <c r="I32" s="5" t="s">
        <v>21</v>
      </c>
      <c r="J32" s="5" t="s">
        <v>49</v>
      </c>
      <c r="K32" s="3">
        <v>23.48</v>
      </c>
      <c r="L32" s="3">
        <f t="shared" si="0"/>
        <v>493.02</v>
      </c>
      <c r="M32" s="3">
        <v>35</v>
      </c>
    </row>
    <row r="33" spans="1:13">
      <c r="A33" s="3">
        <v>9575</v>
      </c>
      <c r="B33" s="4">
        <v>41353</v>
      </c>
      <c r="C33" s="3">
        <v>175946</v>
      </c>
      <c r="D33" s="3">
        <v>940</v>
      </c>
      <c r="E33" s="3">
        <v>1050</v>
      </c>
      <c r="F33" s="5" t="s">
        <v>14</v>
      </c>
      <c r="G33" s="5" t="s">
        <v>16</v>
      </c>
      <c r="H33" s="5" t="s">
        <v>19</v>
      </c>
      <c r="I33" s="5" t="s">
        <v>21</v>
      </c>
      <c r="J33" s="5" t="s">
        <v>49</v>
      </c>
      <c r="K33" s="3">
        <v>24.51</v>
      </c>
      <c r="L33" s="3">
        <f t="shared" si="0"/>
        <v>517.53</v>
      </c>
      <c r="M33" s="3">
        <v>35</v>
      </c>
    </row>
    <row r="34" spans="1:13">
      <c r="A34" s="3">
        <v>9576</v>
      </c>
      <c r="B34" s="4">
        <v>41353</v>
      </c>
      <c r="C34" s="3">
        <v>176002</v>
      </c>
      <c r="D34" s="3">
        <v>1600</v>
      </c>
      <c r="E34" s="3">
        <v>1635</v>
      </c>
      <c r="F34" s="5" t="s">
        <v>14</v>
      </c>
      <c r="G34" s="5" t="s">
        <v>17</v>
      </c>
      <c r="H34" s="5" t="s">
        <v>20</v>
      </c>
      <c r="I34" s="5" t="s">
        <v>21</v>
      </c>
      <c r="J34" s="5" t="s">
        <v>49</v>
      </c>
      <c r="K34" s="3">
        <v>27.5</v>
      </c>
      <c r="L34" s="3">
        <f t="shared" si="0"/>
        <v>545.03</v>
      </c>
      <c r="M34" s="3">
        <v>35</v>
      </c>
    </row>
    <row r="35" spans="1:13">
      <c r="A35" s="3">
        <v>9607</v>
      </c>
      <c r="B35" s="4">
        <v>41354</v>
      </c>
      <c r="C35" s="3">
        <v>176045</v>
      </c>
      <c r="D35" s="3">
        <v>930</v>
      </c>
      <c r="E35" s="3">
        <v>1030</v>
      </c>
      <c r="F35" s="5" t="s">
        <v>14</v>
      </c>
      <c r="G35" s="5" t="s">
        <v>40</v>
      </c>
      <c r="H35" s="5" t="s">
        <v>41</v>
      </c>
      <c r="I35" s="5" t="s">
        <v>21</v>
      </c>
      <c r="J35" s="5" t="s">
        <v>49</v>
      </c>
      <c r="K35" s="3">
        <v>24.4</v>
      </c>
      <c r="L35" s="3">
        <f t="shared" si="0"/>
        <v>569.42999999999995</v>
      </c>
      <c r="M35" s="3">
        <v>35</v>
      </c>
    </row>
    <row r="36" spans="1:13">
      <c r="A36" s="3">
        <v>9608</v>
      </c>
      <c r="B36" s="4">
        <v>41354</v>
      </c>
      <c r="C36" s="3">
        <v>176049</v>
      </c>
      <c r="D36" s="3">
        <v>930</v>
      </c>
      <c r="E36" s="3">
        <v>1030</v>
      </c>
      <c r="F36" s="5" t="s">
        <v>14</v>
      </c>
      <c r="G36" s="5" t="s">
        <v>16</v>
      </c>
      <c r="H36" s="5" t="s">
        <v>19</v>
      </c>
      <c r="I36" s="5" t="s">
        <v>21</v>
      </c>
      <c r="J36" s="5" t="s">
        <v>49</v>
      </c>
      <c r="K36" s="3">
        <v>23.57</v>
      </c>
      <c r="L36" s="3">
        <f t="shared" si="0"/>
        <v>593</v>
      </c>
      <c r="M36" s="3">
        <v>35</v>
      </c>
    </row>
    <row r="37" spans="1:13">
      <c r="A37" s="3">
        <v>9609</v>
      </c>
      <c r="B37" s="4">
        <v>41354</v>
      </c>
      <c r="C37" s="3">
        <v>176046</v>
      </c>
      <c r="D37" s="3">
        <v>930</v>
      </c>
      <c r="E37" s="3">
        <v>1030</v>
      </c>
      <c r="F37" s="5" t="s">
        <v>14</v>
      </c>
      <c r="G37" s="5" t="s">
        <v>54</v>
      </c>
      <c r="H37" s="5" t="s">
        <v>55</v>
      </c>
      <c r="I37" s="5" t="s">
        <v>21</v>
      </c>
      <c r="J37" s="5" t="s">
        <v>49</v>
      </c>
      <c r="K37" s="3">
        <v>25.55</v>
      </c>
      <c r="L37" s="3">
        <f t="shared" si="0"/>
        <v>618.54999999999995</v>
      </c>
      <c r="M37" s="3">
        <v>35</v>
      </c>
    </row>
    <row r="38" spans="1:13">
      <c r="A38" s="3">
        <v>9610</v>
      </c>
      <c r="B38" s="4">
        <v>41354</v>
      </c>
      <c r="C38" s="3">
        <v>176157</v>
      </c>
      <c r="D38" s="3">
        <v>930</v>
      </c>
      <c r="E38" s="3">
        <v>1030</v>
      </c>
      <c r="F38" s="5" t="s">
        <v>14</v>
      </c>
      <c r="G38" s="5" t="s">
        <v>17</v>
      </c>
      <c r="H38" s="5" t="s">
        <v>51</v>
      </c>
      <c r="I38" s="5" t="s">
        <v>21</v>
      </c>
      <c r="J38" s="5" t="s">
        <v>49</v>
      </c>
      <c r="K38" s="3">
        <v>26.3</v>
      </c>
      <c r="L38" s="3">
        <f t="shared" si="0"/>
        <v>644.84999999999991</v>
      </c>
      <c r="M38" s="3">
        <v>35</v>
      </c>
    </row>
    <row r="39" spans="1:13">
      <c r="A39" s="3">
        <v>9611</v>
      </c>
      <c r="B39" s="4">
        <v>41354</v>
      </c>
      <c r="C39" s="3">
        <v>176152</v>
      </c>
      <c r="D39" s="3">
        <v>930</v>
      </c>
      <c r="E39" s="3">
        <v>1030</v>
      </c>
      <c r="F39" s="5" t="s">
        <v>14</v>
      </c>
      <c r="G39" s="5" t="s">
        <v>44</v>
      </c>
      <c r="H39" s="5" t="s">
        <v>45</v>
      </c>
      <c r="I39" s="5" t="s">
        <v>21</v>
      </c>
      <c r="J39" s="5" t="s">
        <v>49</v>
      </c>
      <c r="K39" s="3">
        <v>21.22</v>
      </c>
      <c r="L39" s="3">
        <f t="shared" si="0"/>
        <v>666.06999999999994</v>
      </c>
      <c r="M39" s="3">
        <v>35</v>
      </c>
    </row>
    <row r="40" spans="1:13">
      <c r="A40" s="3">
        <v>9612</v>
      </c>
      <c r="B40" s="4">
        <v>41354</v>
      </c>
      <c r="C40" s="3">
        <v>176153</v>
      </c>
      <c r="D40" s="3">
        <v>930</v>
      </c>
      <c r="E40" s="3">
        <v>1030</v>
      </c>
      <c r="F40" s="5" t="s">
        <v>14</v>
      </c>
      <c r="G40" s="5" t="s">
        <v>43</v>
      </c>
      <c r="H40" s="5" t="s">
        <v>45</v>
      </c>
      <c r="I40" s="5" t="s">
        <v>21</v>
      </c>
      <c r="J40" s="5" t="s">
        <v>49</v>
      </c>
      <c r="K40" s="3">
        <v>17.93</v>
      </c>
      <c r="L40" s="3">
        <f t="shared" si="0"/>
        <v>683.99999999999989</v>
      </c>
      <c r="M40" s="3">
        <v>35</v>
      </c>
    </row>
    <row r="41" spans="1:13">
      <c r="A41" s="3">
        <v>9622</v>
      </c>
      <c r="B41" s="4">
        <v>41355</v>
      </c>
      <c r="C41" s="3">
        <v>176200</v>
      </c>
      <c r="D41" s="3">
        <v>830</v>
      </c>
      <c r="E41" s="3">
        <v>930</v>
      </c>
      <c r="F41" s="5" t="s">
        <v>58</v>
      </c>
      <c r="G41" s="5" t="s">
        <v>56</v>
      </c>
      <c r="H41" s="5" t="s">
        <v>59</v>
      </c>
      <c r="I41" s="5" t="s">
        <v>21</v>
      </c>
      <c r="J41" s="5" t="s">
        <v>49</v>
      </c>
      <c r="K41" s="3">
        <v>21.97</v>
      </c>
      <c r="L41" s="3">
        <f t="shared" si="0"/>
        <v>705.96999999999991</v>
      </c>
      <c r="M41" s="3">
        <v>35</v>
      </c>
    </row>
    <row r="42" spans="1:13">
      <c r="A42" s="3">
        <v>9623</v>
      </c>
      <c r="B42" s="4">
        <v>41355</v>
      </c>
      <c r="C42" s="3">
        <v>176204</v>
      </c>
      <c r="D42" s="3">
        <v>830</v>
      </c>
      <c r="E42" s="3">
        <v>930</v>
      </c>
      <c r="F42" s="5" t="s">
        <v>58</v>
      </c>
      <c r="G42" s="5" t="s">
        <v>57</v>
      </c>
      <c r="H42" s="5" t="s">
        <v>60</v>
      </c>
      <c r="I42" s="5" t="s">
        <v>21</v>
      </c>
      <c r="J42" s="5" t="s">
        <v>49</v>
      </c>
      <c r="K42" s="3">
        <v>23.67</v>
      </c>
      <c r="L42" s="3">
        <f t="shared" si="0"/>
        <v>729.63999999999987</v>
      </c>
      <c r="M42" s="3">
        <v>35</v>
      </c>
    </row>
    <row r="43" spans="1:13">
      <c r="A43" s="3">
        <v>9627</v>
      </c>
      <c r="B43" s="4">
        <v>41355</v>
      </c>
      <c r="C43" s="3">
        <v>176191</v>
      </c>
      <c r="D43" s="3">
        <v>1030</v>
      </c>
      <c r="E43" s="3">
        <v>1130</v>
      </c>
      <c r="F43" s="5" t="s">
        <v>14</v>
      </c>
      <c r="G43" s="5" t="s">
        <v>54</v>
      </c>
      <c r="H43" s="5" t="s">
        <v>55</v>
      </c>
      <c r="I43" s="5" t="s">
        <v>21</v>
      </c>
      <c r="J43" s="5" t="s">
        <v>49</v>
      </c>
      <c r="K43" s="3">
        <v>25.32</v>
      </c>
      <c r="L43" s="3">
        <f t="shared" si="0"/>
        <v>754.95999999999992</v>
      </c>
      <c r="M43" s="3">
        <v>35</v>
      </c>
    </row>
    <row r="44" spans="1:13">
      <c r="A44" s="3">
        <v>9628</v>
      </c>
      <c r="B44" s="4">
        <v>41355</v>
      </c>
      <c r="C44" s="3">
        <v>176198</v>
      </c>
      <c r="D44" s="3">
        <v>1030</v>
      </c>
      <c r="E44" s="3">
        <v>1130</v>
      </c>
      <c r="F44" s="5" t="s">
        <v>14</v>
      </c>
      <c r="G44" s="5" t="s">
        <v>61</v>
      </c>
      <c r="H44" s="5" t="s">
        <v>62</v>
      </c>
      <c r="I44" s="5" t="s">
        <v>21</v>
      </c>
      <c r="J44" s="5" t="s">
        <v>49</v>
      </c>
      <c r="K44" s="3">
        <v>24.47</v>
      </c>
      <c r="L44" s="3">
        <f t="shared" si="0"/>
        <v>779.43</v>
      </c>
      <c r="M44" s="3">
        <v>35</v>
      </c>
    </row>
    <row r="45" spans="1:13">
      <c r="A45" s="3">
        <v>9629</v>
      </c>
      <c r="B45" s="4">
        <v>41355</v>
      </c>
      <c r="C45" s="3">
        <v>176196</v>
      </c>
      <c r="D45" s="3">
        <v>1030</v>
      </c>
      <c r="E45" s="3">
        <v>1130</v>
      </c>
      <c r="F45" s="5" t="s">
        <v>14</v>
      </c>
      <c r="G45" s="5" t="s">
        <v>40</v>
      </c>
      <c r="H45" s="5" t="s">
        <v>41</v>
      </c>
      <c r="I45" s="5" t="s">
        <v>21</v>
      </c>
      <c r="J45" s="5" t="s">
        <v>49</v>
      </c>
      <c r="K45" s="3">
        <v>24.52</v>
      </c>
      <c r="L45" s="3">
        <f t="shared" si="0"/>
        <v>803.94999999999993</v>
      </c>
      <c r="M45" s="3">
        <v>35</v>
      </c>
    </row>
    <row r="46" spans="1:13">
      <c r="A46" s="3">
        <v>9630</v>
      </c>
      <c r="B46" s="4">
        <v>41355</v>
      </c>
      <c r="C46" s="3">
        <v>176187</v>
      </c>
      <c r="D46" s="3">
        <v>1030</v>
      </c>
      <c r="E46" s="3">
        <v>1130</v>
      </c>
      <c r="F46" s="5" t="s">
        <v>14</v>
      </c>
      <c r="G46" s="5" t="s">
        <v>17</v>
      </c>
      <c r="H46" s="5" t="s">
        <v>20</v>
      </c>
      <c r="I46" s="5" t="s">
        <v>21</v>
      </c>
      <c r="J46" s="5" t="s">
        <v>49</v>
      </c>
      <c r="K46" s="3">
        <v>26.7</v>
      </c>
      <c r="L46" s="3">
        <f t="shared" si="0"/>
        <v>830.65</v>
      </c>
      <c r="M46" s="3">
        <v>35</v>
      </c>
    </row>
    <row r="47" spans="1:13">
      <c r="A47" s="3">
        <v>9666</v>
      </c>
      <c r="B47" s="4">
        <v>41358</v>
      </c>
      <c r="C47" s="3">
        <v>176089</v>
      </c>
      <c r="D47" s="3">
        <v>900</v>
      </c>
      <c r="E47" s="3">
        <v>1140</v>
      </c>
      <c r="F47" s="5" t="s">
        <v>58</v>
      </c>
      <c r="G47" s="5" t="s">
        <v>56</v>
      </c>
      <c r="H47" s="5" t="s">
        <v>59</v>
      </c>
      <c r="I47" s="5" t="s">
        <v>21</v>
      </c>
      <c r="J47" s="5" t="s">
        <v>49</v>
      </c>
      <c r="K47" s="3">
        <v>27.26</v>
      </c>
      <c r="L47" s="3">
        <f t="shared" si="0"/>
        <v>857.91</v>
      </c>
      <c r="M47" s="3">
        <v>35</v>
      </c>
    </row>
    <row r="48" spans="1:13">
      <c r="A48" s="3">
        <v>9667</v>
      </c>
      <c r="B48" s="4">
        <v>41358</v>
      </c>
      <c r="C48" s="3">
        <v>176062</v>
      </c>
      <c r="D48" s="3">
        <v>1100</v>
      </c>
      <c r="E48" s="3">
        <v>1300</v>
      </c>
      <c r="F48" s="5" t="s">
        <v>14</v>
      </c>
      <c r="G48" s="5" t="s">
        <v>17</v>
      </c>
      <c r="H48" s="5" t="s">
        <v>20</v>
      </c>
      <c r="I48" s="5" t="s">
        <v>21</v>
      </c>
      <c r="J48" s="5" t="s">
        <v>49</v>
      </c>
      <c r="K48" s="3">
        <v>27.2</v>
      </c>
      <c r="L48" s="3">
        <f t="shared" si="0"/>
        <v>885.11</v>
      </c>
      <c r="M48" s="3">
        <v>35</v>
      </c>
    </row>
    <row r="49" spans="1:13">
      <c r="A49" s="3">
        <v>9668</v>
      </c>
      <c r="B49" s="4">
        <v>41358</v>
      </c>
      <c r="C49" s="3">
        <v>176067</v>
      </c>
      <c r="D49" s="3">
        <v>1100</v>
      </c>
      <c r="E49" s="3">
        <v>1300</v>
      </c>
      <c r="F49" s="5" t="s">
        <v>14</v>
      </c>
      <c r="G49" s="5" t="s">
        <v>40</v>
      </c>
      <c r="H49" s="5" t="s">
        <v>41</v>
      </c>
      <c r="I49" s="5" t="s">
        <v>21</v>
      </c>
      <c r="J49" s="5" t="s">
        <v>49</v>
      </c>
      <c r="K49" s="3">
        <v>22.65</v>
      </c>
      <c r="L49" s="3">
        <f t="shared" si="0"/>
        <v>907.76</v>
      </c>
      <c r="M49" s="3">
        <v>35</v>
      </c>
    </row>
    <row r="50" spans="1:13">
      <c r="A50" s="3">
        <v>9669</v>
      </c>
      <c r="B50" s="4">
        <v>41358</v>
      </c>
      <c r="C50" s="3">
        <v>176059</v>
      </c>
      <c r="D50" s="3">
        <v>1100</v>
      </c>
      <c r="E50" s="3">
        <v>13000</v>
      </c>
      <c r="F50" s="5" t="s">
        <v>14</v>
      </c>
      <c r="G50" s="5" t="s">
        <v>54</v>
      </c>
      <c r="H50" s="5" t="s">
        <v>55</v>
      </c>
      <c r="I50" s="5" t="s">
        <v>21</v>
      </c>
      <c r="J50" s="5" t="s">
        <v>49</v>
      </c>
      <c r="K50" s="3">
        <v>25.36</v>
      </c>
      <c r="L50" s="3">
        <f t="shared" si="0"/>
        <v>933.12</v>
      </c>
      <c r="M50" s="3">
        <v>35</v>
      </c>
    </row>
    <row r="51" spans="1:13">
      <c r="A51" s="3">
        <v>9672</v>
      </c>
      <c r="B51" s="4">
        <v>41358</v>
      </c>
      <c r="C51" s="3">
        <v>176090</v>
      </c>
      <c r="D51" s="3">
        <v>900</v>
      </c>
      <c r="E51" s="3">
        <v>1215</v>
      </c>
      <c r="F51" s="5" t="s">
        <v>58</v>
      </c>
      <c r="G51" s="5" t="s">
        <v>67</v>
      </c>
      <c r="H51" s="5" t="s">
        <v>68</v>
      </c>
      <c r="I51" s="5" t="s">
        <v>21</v>
      </c>
      <c r="J51" s="5" t="s">
        <v>49</v>
      </c>
      <c r="K51" s="3">
        <v>24.46</v>
      </c>
      <c r="L51" s="3">
        <f t="shared" si="0"/>
        <v>957.58</v>
      </c>
      <c r="M51" s="3">
        <v>35</v>
      </c>
    </row>
    <row r="52" spans="1:13">
      <c r="A52" s="3">
        <v>9674</v>
      </c>
      <c r="B52" s="4">
        <v>41358</v>
      </c>
      <c r="C52" s="3">
        <v>176236</v>
      </c>
      <c r="D52" s="3">
        <v>1130</v>
      </c>
      <c r="E52" s="3">
        <v>1240</v>
      </c>
      <c r="F52" s="5" t="s">
        <v>58</v>
      </c>
      <c r="G52" s="5" t="s">
        <v>57</v>
      </c>
      <c r="H52" s="5" t="s">
        <v>60</v>
      </c>
      <c r="I52" s="5" t="s">
        <v>21</v>
      </c>
      <c r="J52" s="5" t="s">
        <v>49</v>
      </c>
      <c r="K52" s="3">
        <v>25.99</v>
      </c>
      <c r="L52" s="3">
        <f t="shared" si="0"/>
        <v>983.57</v>
      </c>
      <c r="M52" s="3">
        <v>35</v>
      </c>
    </row>
    <row r="53" spans="1:13">
      <c r="A53" s="3">
        <v>9681</v>
      </c>
      <c r="B53" s="4">
        <v>41359</v>
      </c>
      <c r="C53" s="3">
        <v>176122</v>
      </c>
      <c r="D53" s="3">
        <v>1000</v>
      </c>
      <c r="E53" s="3">
        <v>1100</v>
      </c>
      <c r="F53" s="5" t="s">
        <v>14</v>
      </c>
      <c r="G53" s="5" t="s">
        <v>17</v>
      </c>
      <c r="H53" s="5" t="s">
        <v>20</v>
      </c>
      <c r="I53" s="5" t="s">
        <v>21</v>
      </c>
      <c r="J53" s="5" t="s">
        <v>49</v>
      </c>
      <c r="K53" s="3">
        <v>26.2</v>
      </c>
      <c r="L53" s="3">
        <f t="shared" si="0"/>
        <v>1009.7700000000001</v>
      </c>
      <c r="M53" s="3">
        <v>35</v>
      </c>
    </row>
    <row r="54" spans="1:13">
      <c r="A54" s="3">
        <v>9682</v>
      </c>
      <c r="B54" s="4">
        <v>41359</v>
      </c>
      <c r="C54" s="3">
        <v>176120</v>
      </c>
      <c r="D54" s="3">
        <v>1000</v>
      </c>
      <c r="E54" s="3">
        <v>1100</v>
      </c>
      <c r="F54" s="5" t="s">
        <v>14</v>
      </c>
      <c r="G54" s="5" t="s">
        <v>54</v>
      </c>
      <c r="H54" s="5" t="s">
        <v>55</v>
      </c>
      <c r="I54" s="5" t="s">
        <v>21</v>
      </c>
      <c r="J54" s="5" t="s">
        <v>49</v>
      </c>
      <c r="K54" s="3">
        <v>25.4</v>
      </c>
      <c r="L54" s="3">
        <f t="shared" si="0"/>
        <v>1035.17</v>
      </c>
      <c r="M54" s="3">
        <v>35</v>
      </c>
    </row>
    <row r="55" spans="1:13">
      <c r="A55" s="3">
        <v>9689</v>
      </c>
      <c r="B55" s="4">
        <v>41359</v>
      </c>
      <c r="C55" s="3">
        <v>176129</v>
      </c>
      <c r="D55" s="3">
        <v>1200</v>
      </c>
      <c r="E55" s="3">
        <v>1540</v>
      </c>
      <c r="F55" s="5" t="s">
        <v>58</v>
      </c>
      <c r="G55" s="5" t="s">
        <v>57</v>
      </c>
      <c r="H55" s="5" t="s">
        <v>60</v>
      </c>
      <c r="I55" s="5" t="s">
        <v>21</v>
      </c>
      <c r="J55" s="5" t="s">
        <v>49</v>
      </c>
      <c r="K55" s="3">
        <v>24.13</v>
      </c>
      <c r="L55" s="3">
        <f t="shared" si="0"/>
        <v>1059.3000000000002</v>
      </c>
      <c r="M55" s="3">
        <v>35</v>
      </c>
    </row>
    <row r="56" spans="1:13">
      <c r="A56" s="3">
        <v>9690</v>
      </c>
      <c r="B56" s="4">
        <v>41359</v>
      </c>
      <c r="C56" s="3">
        <v>176125</v>
      </c>
      <c r="D56" s="3">
        <v>1430</v>
      </c>
      <c r="E56" s="3">
        <v>1545</v>
      </c>
      <c r="F56" s="5" t="s">
        <v>58</v>
      </c>
      <c r="G56" s="5" t="s">
        <v>56</v>
      </c>
      <c r="H56" s="5" t="s">
        <v>59</v>
      </c>
      <c r="I56" s="5" t="s">
        <v>21</v>
      </c>
      <c r="J56" s="5" t="s">
        <v>49</v>
      </c>
      <c r="K56" s="3">
        <v>22.1</v>
      </c>
      <c r="L56" s="3">
        <f t="shared" si="0"/>
        <v>1081.4000000000001</v>
      </c>
      <c r="M56" s="3">
        <v>35</v>
      </c>
    </row>
    <row r="57" spans="1:13">
      <c r="A57" s="3">
        <v>9701</v>
      </c>
      <c r="B57" s="4">
        <v>41360</v>
      </c>
      <c r="C57" s="3">
        <v>176258</v>
      </c>
      <c r="D57" s="3">
        <v>1015</v>
      </c>
      <c r="E57" s="3">
        <v>1050</v>
      </c>
      <c r="F57" s="5" t="s">
        <v>14</v>
      </c>
      <c r="G57" s="5" t="s">
        <v>17</v>
      </c>
      <c r="H57" s="5" t="s">
        <v>20</v>
      </c>
      <c r="I57" s="5" t="s">
        <v>21</v>
      </c>
      <c r="J57" s="5" t="s">
        <v>49</v>
      </c>
      <c r="K57" s="3">
        <v>26.5</v>
      </c>
      <c r="L57" s="3">
        <f t="shared" si="0"/>
        <v>1107.9000000000001</v>
      </c>
      <c r="M57" s="3">
        <v>35</v>
      </c>
    </row>
    <row r="58" spans="1:13">
      <c r="A58" s="3">
        <v>9702</v>
      </c>
      <c r="B58" s="4">
        <v>41360</v>
      </c>
      <c r="C58" s="3">
        <v>176255</v>
      </c>
      <c r="D58" s="3">
        <v>1015</v>
      </c>
      <c r="E58" s="3">
        <v>1050</v>
      </c>
      <c r="F58" s="5" t="s">
        <v>14</v>
      </c>
      <c r="G58" s="5" t="s">
        <v>54</v>
      </c>
      <c r="H58" s="5" t="s">
        <v>55</v>
      </c>
      <c r="I58" s="5" t="s">
        <v>21</v>
      </c>
      <c r="J58" s="5" t="s">
        <v>49</v>
      </c>
      <c r="K58" s="3">
        <v>26.21</v>
      </c>
      <c r="L58" s="3">
        <f t="shared" si="0"/>
        <v>1134.1100000000001</v>
      </c>
      <c r="M58" s="3">
        <v>35</v>
      </c>
    </row>
    <row r="59" spans="1:13">
      <c r="A59" s="3">
        <v>9705</v>
      </c>
      <c r="B59" s="4">
        <v>41360</v>
      </c>
      <c r="C59" s="3">
        <v>176269</v>
      </c>
      <c r="D59" s="3">
        <v>1050</v>
      </c>
      <c r="E59" s="3">
        <v>1133</v>
      </c>
      <c r="F59" s="5" t="s">
        <v>58</v>
      </c>
      <c r="G59" s="5" t="s">
        <v>56</v>
      </c>
      <c r="H59" s="5" t="s">
        <v>59</v>
      </c>
      <c r="I59" s="5" t="s">
        <v>21</v>
      </c>
      <c r="J59" s="5" t="s">
        <v>49</v>
      </c>
      <c r="K59" s="3">
        <v>19.059999999999999</v>
      </c>
      <c r="L59" s="3">
        <f t="shared" si="0"/>
        <v>1153.17</v>
      </c>
      <c r="M59" s="3">
        <v>35</v>
      </c>
    </row>
    <row r="60" spans="1:13">
      <c r="A60" s="3">
        <v>9715</v>
      </c>
      <c r="B60" s="4">
        <v>41360</v>
      </c>
      <c r="C60" s="3">
        <v>176275</v>
      </c>
      <c r="D60" s="3">
        <v>1730</v>
      </c>
      <c r="E60" s="3">
        <v>1800</v>
      </c>
      <c r="F60" s="5" t="s">
        <v>58</v>
      </c>
      <c r="G60" s="5" t="s">
        <v>57</v>
      </c>
      <c r="H60" s="5" t="s">
        <v>60</v>
      </c>
      <c r="I60" s="5" t="s">
        <v>21</v>
      </c>
      <c r="J60" s="5" t="s">
        <v>49</v>
      </c>
      <c r="K60" s="3">
        <v>22.75</v>
      </c>
      <c r="L60" s="3">
        <f t="shared" si="0"/>
        <v>1175.92</v>
      </c>
      <c r="M60" s="3">
        <v>35</v>
      </c>
    </row>
    <row r="61" spans="1:13">
      <c r="A61" s="3">
        <v>9717</v>
      </c>
      <c r="B61" s="4">
        <v>41361</v>
      </c>
      <c r="C61" s="3">
        <v>176296</v>
      </c>
      <c r="D61" s="3">
        <v>910</v>
      </c>
      <c r="E61" s="3">
        <v>954</v>
      </c>
      <c r="F61" s="5" t="s">
        <v>58</v>
      </c>
      <c r="G61" s="5" t="s">
        <v>56</v>
      </c>
      <c r="H61" s="5" t="s">
        <v>59</v>
      </c>
      <c r="I61" s="5" t="s">
        <v>21</v>
      </c>
      <c r="J61" s="5" t="s">
        <v>49</v>
      </c>
      <c r="K61" s="3">
        <v>25.32</v>
      </c>
      <c r="L61" s="3">
        <f t="shared" si="0"/>
        <v>1201.24</v>
      </c>
      <c r="M61" s="3">
        <v>35</v>
      </c>
    </row>
    <row r="62" spans="1:13">
      <c r="A62" s="3">
        <v>9718</v>
      </c>
      <c r="B62" s="4">
        <v>41361</v>
      </c>
      <c r="C62" s="3">
        <v>176356</v>
      </c>
      <c r="D62" s="3">
        <v>930</v>
      </c>
      <c r="E62" s="3">
        <v>1010</v>
      </c>
      <c r="F62" s="5" t="s">
        <v>14</v>
      </c>
      <c r="G62" s="5" t="s">
        <v>17</v>
      </c>
      <c r="H62" s="5" t="s">
        <v>20</v>
      </c>
      <c r="I62" s="5" t="s">
        <v>21</v>
      </c>
      <c r="J62" s="5" t="s">
        <v>49</v>
      </c>
      <c r="K62" s="3">
        <v>24.88</v>
      </c>
      <c r="L62" s="3">
        <f t="shared" si="0"/>
        <v>1226.1200000000001</v>
      </c>
      <c r="M62" s="3">
        <v>35</v>
      </c>
    </row>
    <row r="63" spans="1:13">
      <c r="A63" s="3">
        <v>9719</v>
      </c>
      <c r="B63" s="4">
        <v>41361</v>
      </c>
      <c r="C63" s="3">
        <v>176351</v>
      </c>
      <c r="D63" s="3">
        <v>930</v>
      </c>
      <c r="E63" s="3">
        <v>1020</v>
      </c>
      <c r="F63" s="5" t="s">
        <v>14</v>
      </c>
      <c r="G63" s="5" t="s">
        <v>54</v>
      </c>
      <c r="H63" s="5" t="s">
        <v>55</v>
      </c>
      <c r="I63" s="5" t="s">
        <v>21</v>
      </c>
      <c r="J63" s="5" t="s">
        <v>49</v>
      </c>
      <c r="K63" s="3">
        <v>24.96</v>
      </c>
      <c r="L63" s="3">
        <f t="shared" si="0"/>
        <v>1251.0800000000002</v>
      </c>
      <c r="M63" s="3">
        <v>35</v>
      </c>
    </row>
    <row r="64" spans="1:13">
      <c r="A64" s="3">
        <v>9750</v>
      </c>
      <c r="B64" s="4">
        <v>41363</v>
      </c>
      <c r="C64" s="3">
        <v>176387</v>
      </c>
      <c r="D64" s="3">
        <v>1100</v>
      </c>
      <c r="E64" s="3">
        <v>1130</v>
      </c>
      <c r="F64" s="5" t="s">
        <v>58</v>
      </c>
      <c r="G64" s="5" t="s">
        <v>67</v>
      </c>
      <c r="H64" s="5" t="s">
        <v>68</v>
      </c>
      <c r="I64" s="5" t="s">
        <v>21</v>
      </c>
      <c r="J64" s="5" t="s">
        <v>49</v>
      </c>
      <c r="K64" s="5">
        <v>25.3</v>
      </c>
      <c r="L64" s="3">
        <f t="shared" si="0"/>
        <v>1276.3800000000001</v>
      </c>
      <c r="M64" s="3">
        <v>35</v>
      </c>
    </row>
    <row r="65" spans="1:13">
      <c r="A65" s="3">
        <v>9751</v>
      </c>
      <c r="B65" s="4">
        <v>41363</v>
      </c>
      <c r="C65" s="3">
        <v>176373</v>
      </c>
      <c r="D65" s="3">
        <v>1100</v>
      </c>
      <c r="E65" s="3">
        <v>1130</v>
      </c>
      <c r="F65" s="5" t="s">
        <v>58</v>
      </c>
      <c r="G65" s="5" t="s">
        <v>57</v>
      </c>
      <c r="H65" s="5" t="s">
        <v>60</v>
      </c>
      <c r="I65" s="5" t="s">
        <v>21</v>
      </c>
      <c r="J65" s="5" t="s">
        <v>49</v>
      </c>
      <c r="K65" s="3">
        <v>22.52</v>
      </c>
      <c r="L65" s="3">
        <f t="shared" si="0"/>
        <v>1298.9000000000001</v>
      </c>
      <c r="M65" s="3">
        <v>35</v>
      </c>
    </row>
    <row r="66" spans="1:13">
      <c r="A66" s="3">
        <v>9752</v>
      </c>
      <c r="B66" s="4">
        <v>41363</v>
      </c>
      <c r="C66" s="3">
        <v>176391</v>
      </c>
      <c r="D66" s="3">
        <v>1000</v>
      </c>
      <c r="E66" s="3">
        <v>1040</v>
      </c>
      <c r="F66" s="5" t="s">
        <v>14</v>
      </c>
      <c r="G66" s="5" t="s">
        <v>54</v>
      </c>
      <c r="H66" s="5" t="s">
        <v>55</v>
      </c>
      <c r="I66" s="5" t="s">
        <v>21</v>
      </c>
      <c r="J66" s="5" t="s">
        <v>49</v>
      </c>
      <c r="K66" s="3">
        <v>27.67</v>
      </c>
      <c r="L66" s="3">
        <f t="shared" si="0"/>
        <v>1326.5700000000002</v>
      </c>
      <c r="M66" s="3">
        <v>35</v>
      </c>
    </row>
    <row r="67" spans="1:13">
      <c r="A67" s="3">
        <v>9755</v>
      </c>
      <c r="B67" s="4">
        <v>41363</v>
      </c>
      <c r="C67" s="3">
        <v>176388</v>
      </c>
      <c r="D67" s="3">
        <v>1000</v>
      </c>
      <c r="E67" s="3">
        <v>1040</v>
      </c>
      <c r="F67" s="5" t="s">
        <v>14</v>
      </c>
      <c r="G67" s="5" t="s">
        <v>17</v>
      </c>
      <c r="H67" s="5" t="s">
        <v>20</v>
      </c>
      <c r="I67" s="5" t="s">
        <v>21</v>
      </c>
      <c r="J67" s="5" t="s">
        <v>49</v>
      </c>
      <c r="K67" s="3">
        <v>26.31</v>
      </c>
      <c r="L67" s="3">
        <f t="shared" si="0"/>
        <v>1352.88</v>
      </c>
      <c r="M67" s="3">
        <v>35</v>
      </c>
    </row>
    <row r="69" spans="1:13" ht="15.75" thickBot="1"/>
    <row r="70" spans="1:13" ht="21">
      <c r="B70" s="35" t="s">
        <v>69</v>
      </c>
      <c r="C70" s="36"/>
      <c r="D70" s="37"/>
      <c r="E70" s="42"/>
    </row>
    <row r="71" spans="1:13" ht="21">
      <c r="B71" s="38" t="s">
        <v>70</v>
      </c>
      <c r="C71" s="39"/>
      <c r="D71" s="39"/>
      <c r="E71" s="43"/>
    </row>
    <row r="72" spans="1:13" ht="21">
      <c r="B72" s="38" t="s">
        <v>71</v>
      </c>
      <c r="C72" s="39"/>
      <c r="D72" s="39"/>
      <c r="E72" s="43"/>
    </row>
    <row r="73" spans="1:13" ht="21">
      <c r="B73" s="38" t="s">
        <v>72</v>
      </c>
      <c r="C73" s="39"/>
      <c r="D73" s="39"/>
      <c r="E73" s="43"/>
    </row>
    <row r="74" spans="1:13" ht="21.75" thickBot="1">
      <c r="B74" s="40"/>
      <c r="C74" s="41"/>
      <c r="D74" s="41"/>
      <c r="E74" s="4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"/>
  <sheetViews>
    <sheetView zoomScale="90" zoomScaleNormal="90" workbookViewId="0">
      <selection sqref="A1:M10"/>
    </sheetView>
  </sheetViews>
  <sheetFormatPr baseColWidth="10" defaultRowHeight="15"/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73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9737</v>
      </c>
      <c r="B8" s="47">
        <v>41365</v>
      </c>
      <c r="C8" s="46">
        <v>176428</v>
      </c>
      <c r="D8" s="46">
        <v>830</v>
      </c>
      <c r="E8" s="46">
        <v>914</v>
      </c>
      <c r="F8" s="46" t="s">
        <v>14</v>
      </c>
      <c r="G8" s="46" t="s">
        <v>17</v>
      </c>
      <c r="H8" s="46" t="s">
        <v>20</v>
      </c>
      <c r="I8" s="46" t="s">
        <v>21</v>
      </c>
      <c r="J8" s="46" t="s">
        <v>49</v>
      </c>
      <c r="K8" s="46">
        <v>27.79</v>
      </c>
      <c r="L8" s="46">
        <v>27.79</v>
      </c>
      <c r="M8" s="46">
        <v>35</v>
      </c>
    </row>
    <row r="9" spans="1:13">
      <c r="A9" s="48">
        <v>9738</v>
      </c>
      <c r="B9" s="49">
        <v>41365</v>
      </c>
      <c r="C9" s="48">
        <v>176429</v>
      </c>
      <c r="D9" s="48">
        <v>1000</v>
      </c>
      <c r="E9" s="48">
        <v>1050</v>
      </c>
      <c r="F9" s="46" t="s">
        <v>14</v>
      </c>
      <c r="G9" s="46" t="s">
        <v>54</v>
      </c>
      <c r="H9" s="46" t="s">
        <v>55</v>
      </c>
      <c r="I9" s="46" t="s">
        <v>21</v>
      </c>
      <c r="J9" s="46" t="s">
        <v>49</v>
      </c>
      <c r="K9" s="48">
        <v>26.12</v>
      </c>
      <c r="L9" s="48">
        <f>SUM(L8+K9)</f>
        <v>53.91</v>
      </c>
      <c r="M9" s="48">
        <v>35</v>
      </c>
    </row>
    <row r="10" spans="1:13">
      <c r="A10" s="48">
        <v>9739</v>
      </c>
      <c r="B10" s="49">
        <v>41365</v>
      </c>
      <c r="C10" s="48">
        <v>176434</v>
      </c>
      <c r="D10" s="48">
        <v>1100</v>
      </c>
      <c r="E10" s="48">
        <v>1120</v>
      </c>
      <c r="F10" s="46" t="s">
        <v>74</v>
      </c>
      <c r="G10" s="46" t="s">
        <v>56</v>
      </c>
      <c r="H10" s="46" t="s">
        <v>59</v>
      </c>
      <c r="I10" s="46" t="s">
        <v>21</v>
      </c>
      <c r="J10" s="46" t="s">
        <v>49</v>
      </c>
      <c r="K10" s="48">
        <v>22.93</v>
      </c>
      <c r="L10" s="48">
        <f t="shared" ref="L10:L43" si="0">SUM(L9+K10)</f>
        <v>76.84</v>
      </c>
      <c r="M10" s="48">
        <v>35</v>
      </c>
    </row>
    <row r="11" spans="1:13">
      <c r="A11" s="48">
        <v>9777</v>
      </c>
      <c r="B11" s="49">
        <v>41366</v>
      </c>
      <c r="C11" s="48">
        <v>176466</v>
      </c>
      <c r="D11" s="48">
        <v>1000</v>
      </c>
      <c r="E11" s="48">
        <v>1040</v>
      </c>
      <c r="F11" s="46" t="s">
        <v>14</v>
      </c>
      <c r="G11" s="46" t="s">
        <v>17</v>
      </c>
      <c r="H11" s="46" t="s">
        <v>20</v>
      </c>
      <c r="I11" s="46" t="s">
        <v>21</v>
      </c>
      <c r="J11" s="46" t="s">
        <v>49</v>
      </c>
      <c r="K11" s="48">
        <v>25.04</v>
      </c>
      <c r="L11" s="48">
        <f t="shared" si="0"/>
        <v>101.88</v>
      </c>
      <c r="M11" s="48">
        <v>35</v>
      </c>
    </row>
    <row r="12" spans="1:13">
      <c r="A12" s="48">
        <v>9778</v>
      </c>
      <c r="B12" s="49">
        <v>41366</v>
      </c>
      <c r="C12" s="48">
        <v>176465</v>
      </c>
      <c r="D12" s="48">
        <v>1000</v>
      </c>
      <c r="E12" s="48">
        <v>1040</v>
      </c>
      <c r="F12" s="46" t="s">
        <v>14</v>
      </c>
      <c r="G12" s="46" t="s">
        <v>54</v>
      </c>
      <c r="H12" s="46" t="s">
        <v>55</v>
      </c>
      <c r="I12" s="46" t="s">
        <v>21</v>
      </c>
      <c r="J12" s="46" t="s">
        <v>49</v>
      </c>
      <c r="K12" s="48">
        <v>25.45</v>
      </c>
      <c r="L12" s="48">
        <f t="shared" si="0"/>
        <v>127.33</v>
      </c>
      <c r="M12" s="48">
        <v>35</v>
      </c>
    </row>
    <row r="13" spans="1:13">
      <c r="A13" s="48">
        <v>9754</v>
      </c>
      <c r="B13" s="49">
        <v>41335</v>
      </c>
      <c r="C13" s="48">
        <v>176474</v>
      </c>
      <c r="D13" s="48">
        <v>910</v>
      </c>
      <c r="E13" s="48">
        <v>945</v>
      </c>
      <c r="F13" s="46" t="s">
        <v>74</v>
      </c>
      <c r="G13" s="46" t="s">
        <v>56</v>
      </c>
      <c r="H13" s="46" t="s">
        <v>59</v>
      </c>
      <c r="I13" s="46" t="s">
        <v>21</v>
      </c>
      <c r="J13" s="46" t="s">
        <v>49</v>
      </c>
      <c r="K13" s="48">
        <v>23.45</v>
      </c>
      <c r="L13" s="48">
        <f t="shared" si="0"/>
        <v>150.78</v>
      </c>
      <c r="M13" s="48">
        <v>35</v>
      </c>
    </row>
    <row r="14" spans="1:13">
      <c r="A14" s="48">
        <v>9803</v>
      </c>
      <c r="B14" s="49">
        <v>41367</v>
      </c>
      <c r="C14" s="48">
        <v>176507</v>
      </c>
      <c r="D14" s="48">
        <v>800</v>
      </c>
      <c r="E14" s="48">
        <v>900</v>
      </c>
      <c r="F14" s="46" t="s">
        <v>74</v>
      </c>
      <c r="G14" s="46" t="s">
        <v>56</v>
      </c>
      <c r="H14" s="46" t="s">
        <v>59</v>
      </c>
      <c r="I14" s="46" t="s">
        <v>21</v>
      </c>
      <c r="J14" s="46" t="s">
        <v>49</v>
      </c>
      <c r="K14" s="48">
        <v>23.33</v>
      </c>
      <c r="L14" s="48">
        <f t="shared" si="0"/>
        <v>174.11</v>
      </c>
      <c r="M14" s="48">
        <v>35</v>
      </c>
    </row>
    <row r="15" spans="1:13">
      <c r="A15" s="48">
        <v>9804</v>
      </c>
      <c r="B15" s="49">
        <v>41367</v>
      </c>
      <c r="C15" s="48">
        <v>176491</v>
      </c>
      <c r="D15" s="48">
        <v>930</v>
      </c>
      <c r="E15" s="48">
        <v>1015</v>
      </c>
      <c r="F15" s="46" t="s">
        <v>14</v>
      </c>
      <c r="G15" s="46" t="s">
        <v>40</v>
      </c>
      <c r="H15" s="46" t="s">
        <v>41</v>
      </c>
      <c r="I15" s="46" t="s">
        <v>21</v>
      </c>
      <c r="J15" s="46" t="s">
        <v>49</v>
      </c>
      <c r="K15" s="48">
        <v>23.26</v>
      </c>
      <c r="L15" s="48">
        <f t="shared" si="0"/>
        <v>197.37</v>
      </c>
      <c r="M15" s="48">
        <v>35</v>
      </c>
    </row>
    <row r="16" spans="1:13">
      <c r="A16" s="48">
        <v>9814</v>
      </c>
      <c r="B16" s="49">
        <v>41368</v>
      </c>
      <c r="C16" s="48">
        <v>176541</v>
      </c>
      <c r="D16" s="48">
        <v>800</v>
      </c>
      <c r="E16" s="48">
        <v>913</v>
      </c>
      <c r="F16" s="46" t="s">
        <v>74</v>
      </c>
      <c r="G16" s="46" t="s">
        <v>56</v>
      </c>
      <c r="H16" s="46" t="s">
        <v>59</v>
      </c>
      <c r="I16" s="46" t="s">
        <v>21</v>
      </c>
      <c r="J16" s="46" t="s">
        <v>49</v>
      </c>
      <c r="K16" s="48">
        <v>23.01</v>
      </c>
      <c r="L16" s="48">
        <f t="shared" si="0"/>
        <v>220.38</v>
      </c>
      <c r="M16" s="48">
        <v>35</v>
      </c>
    </row>
    <row r="17" spans="1:13">
      <c r="A17" s="48">
        <v>9815</v>
      </c>
      <c r="B17" s="49">
        <v>41368</v>
      </c>
      <c r="C17" s="48">
        <v>176532</v>
      </c>
      <c r="D17" s="48">
        <v>920</v>
      </c>
      <c r="E17" s="48">
        <v>950</v>
      </c>
      <c r="F17" s="46" t="s">
        <v>14</v>
      </c>
      <c r="G17" s="46" t="s">
        <v>54</v>
      </c>
      <c r="H17" s="46" t="s">
        <v>55</v>
      </c>
      <c r="I17" s="46" t="s">
        <v>21</v>
      </c>
      <c r="J17" s="46" t="s">
        <v>49</v>
      </c>
      <c r="K17" s="48">
        <v>25.01</v>
      </c>
      <c r="L17" s="48">
        <f t="shared" si="0"/>
        <v>245.39</v>
      </c>
      <c r="M17" s="48">
        <v>35</v>
      </c>
    </row>
    <row r="18" spans="1:13">
      <c r="A18" s="48">
        <v>9816</v>
      </c>
      <c r="B18" s="49">
        <v>41368</v>
      </c>
      <c r="C18" s="48">
        <v>176546</v>
      </c>
      <c r="D18" s="48">
        <v>920</v>
      </c>
      <c r="E18" s="48">
        <v>1000</v>
      </c>
      <c r="F18" s="46" t="s">
        <v>14</v>
      </c>
      <c r="G18" s="46" t="s">
        <v>40</v>
      </c>
      <c r="H18" s="46" t="s">
        <v>41</v>
      </c>
      <c r="I18" s="46" t="s">
        <v>21</v>
      </c>
      <c r="J18" s="46" t="s">
        <v>49</v>
      </c>
      <c r="K18" s="48">
        <v>23.9</v>
      </c>
      <c r="L18" s="48">
        <f t="shared" si="0"/>
        <v>269.28999999999996</v>
      </c>
      <c r="M18" s="48">
        <v>35</v>
      </c>
    </row>
    <row r="19" spans="1:13">
      <c r="A19" s="48">
        <v>9817</v>
      </c>
      <c r="B19" s="49">
        <v>41367</v>
      </c>
      <c r="C19" s="48">
        <v>176504</v>
      </c>
      <c r="D19" s="48">
        <v>1120</v>
      </c>
      <c r="E19" s="48">
        <v>1200</v>
      </c>
      <c r="F19" s="46" t="s">
        <v>14</v>
      </c>
      <c r="G19" s="46" t="s">
        <v>17</v>
      </c>
      <c r="H19" s="46" t="s">
        <v>20</v>
      </c>
      <c r="I19" s="46" t="s">
        <v>21</v>
      </c>
      <c r="J19" s="46" t="s">
        <v>49</v>
      </c>
      <c r="K19" s="48">
        <v>26.25</v>
      </c>
      <c r="L19" s="48">
        <f t="shared" si="0"/>
        <v>295.53999999999996</v>
      </c>
      <c r="M19" s="48">
        <v>35</v>
      </c>
    </row>
    <row r="20" spans="1:13">
      <c r="A20" s="48">
        <v>9818</v>
      </c>
      <c r="B20" s="49">
        <v>41368</v>
      </c>
      <c r="C20" s="48">
        <v>176556</v>
      </c>
      <c r="D20" s="48">
        <v>920</v>
      </c>
      <c r="E20" s="48">
        <v>1000</v>
      </c>
      <c r="F20" s="46" t="s">
        <v>14</v>
      </c>
      <c r="G20" s="46" t="s">
        <v>17</v>
      </c>
      <c r="H20" s="46" t="s">
        <v>20</v>
      </c>
      <c r="I20" s="46" t="s">
        <v>21</v>
      </c>
      <c r="J20" s="46" t="s">
        <v>49</v>
      </c>
      <c r="K20" s="48">
        <v>24.85</v>
      </c>
      <c r="L20" s="48">
        <f t="shared" si="0"/>
        <v>320.39</v>
      </c>
      <c r="M20" s="48">
        <v>35</v>
      </c>
    </row>
    <row r="21" spans="1:13">
      <c r="A21" s="48">
        <v>9835</v>
      </c>
      <c r="B21" s="49">
        <v>41369</v>
      </c>
      <c r="C21" s="48">
        <v>176588</v>
      </c>
      <c r="D21" s="48">
        <v>1000</v>
      </c>
      <c r="E21" s="48">
        <v>1045</v>
      </c>
      <c r="F21" s="46" t="s">
        <v>14</v>
      </c>
      <c r="G21" s="46" t="s">
        <v>54</v>
      </c>
      <c r="H21" s="46" t="s">
        <v>55</v>
      </c>
      <c r="I21" s="46" t="s">
        <v>21</v>
      </c>
      <c r="J21" s="46" t="s">
        <v>49</v>
      </c>
      <c r="K21" s="48">
        <v>26.9</v>
      </c>
      <c r="L21" s="48">
        <f t="shared" si="0"/>
        <v>347.28999999999996</v>
      </c>
      <c r="M21" s="48">
        <v>35</v>
      </c>
    </row>
    <row r="22" spans="1:13">
      <c r="A22" s="48">
        <v>9836</v>
      </c>
      <c r="B22" s="49">
        <v>41369</v>
      </c>
      <c r="C22" s="48">
        <v>176592</v>
      </c>
      <c r="D22" s="48">
        <v>1000</v>
      </c>
      <c r="E22" s="48">
        <v>1045</v>
      </c>
      <c r="F22" s="46" t="s">
        <v>14</v>
      </c>
      <c r="G22" s="46" t="s">
        <v>40</v>
      </c>
      <c r="H22" s="46" t="s">
        <v>41</v>
      </c>
      <c r="I22" s="46" t="s">
        <v>21</v>
      </c>
      <c r="J22" s="46" t="s">
        <v>49</v>
      </c>
      <c r="K22" s="48">
        <v>23.47</v>
      </c>
      <c r="L22" s="48">
        <f t="shared" si="0"/>
        <v>370.76</v>
      </c>
      <c r="M22" s="48">
        <v>35</v>
      </c>
    </row>
    <row r="23" spans="1:13">
      <c r="A23" s="48">
        <v>9863</v>
      </c>
      <c r="B23" s="49">
        <v>41372</v>
      </c>
      <c r="C23" s="48">
        <v>177115</v>
      </c>
      <c r="D23" s="48">
        <v>1030</v>
      </c>
      <c r="E23" s="48">
        <v>1105</v>
      </c>
      <c r="F23" s="46" t="s">
        <v>14</v>
      </c>
      <c r="G23" s="46" t="s">
        <v>40</v>
      </c>
      <c r="H23" s="46" t="s">
        <v>41</v>
      </c>
      <c r="I23" s="46" t="s">
        <v>21</v>
      </c>
      <c r="J23" s="46" t="s">
        <v>49</v>
      </c>
      <c r="K23" s="48">
        <v>22.52</v>
      </c>
      <c r="L23" s="48">
        <f t="shared" si="0"/>
        <v>393.28</v>
      </c>
      <c r="M23" s="48">
        <v>35</v>
      </c>
    </row>
    <row r="24" spans="1:13">
      <c r="A24" s="48">
        <v>9864</v>
      </c>
      <c r="B24" s="49">
        <v>41372</v>
      </c>
      <c r="C24" s="48">
        <v>177119</v>
      </c>
      <c r="D24" s="48">
        <v>1030</v>
      </c>
      <c r="E24" s="48">
        <v>1105</v>
      </c>
      <c r="F24" s="46" t="s">
        <v>14</v>
      </c>
      <c r="G24" s="46" t="s">
        <v>54</v>
      </c>
      <c r="H24" s="46" t="s">
        <v>55</v>
      </c>
      <c r="I24" s="46" t="s">
        <v>21</v>
      </c>
      <c r="J24" s="46" t="s">
        <v>49</v>
      </c>
      <c r="K24" s="48">
        <v>27.26</v>
      </c>
      <c r="L24" s="48">
        <f t="shared" si="0"/>
        <v>420.53999999999996</v>
      </c>
      <c r="M24" s="48">
        <v>35</v>
      </c>
    </row>
    <row r="25" spans="1:13">
      <c r="A25" s="48">
        <v>9865</v>
      </c>
      <c r="B25" s="49">
        <v>41372</v>
      </c>
      <c r="C25" s="48">
        <v>177118</v>
      </c>
      <c r="D25" s="48">
        <v>1030</v>
      </c>
      <c r="E25" s="48">
        <v>1105</v>
      </c>
      <c r="F25" s="46" t="s">
        <v>14</v>
      </c>
      <c r="G25" s="46" t="s">
        <v>17</v>
      </c>
      <c r="H25" s="46" t="s">
        <v>20</v>
      </c>
      <c r="I25" s="46" t="s">
        <v>21</v>
      </c>
      <c r="J25" s="46" t="s">
        <v>49</v>
      </c>
      <c r="K25" s="48">
        <v>25.66</v>
      </c>
      <c r="L25" s="48">
        <f t="shared" si="0"/>
        <v>446.2</v>
      </c>
      <c r="M25" s="48">
        <v>35</v>
      </c>
    </row>
    <row r="26" spans="1:13">
      <c r="A26" s="48">
        <v>9870</v>
      </c>
      <c r="B26" s="49">
        <v>41373</v>
      </c>
      <c r="C26" s="48">
        <v>177204</v>
      </c>
      <c r="D26" s="48">
        <v>900</v>
      </c>
      <c r="E26" s="48">
        <v>930</v>
      </c>
      <c r="F26" s="46" t="s">
        <v>14</v>
      </c>
      <c r="G26" s="46" t="s">
        <v>40</v>
      </c>
      <c r="H26" s="46" t="s">
        <v>41</v>
      </c>
      <c r="I26" s="46" t="s">
        <v>21</v>
      </c>
      <c r="J26" s="46" t="s">
        <v>49</v>
      </c>
      <c r="K26" s="48">
        <v>23.98</v>
      </c>
      <c r="L26" s="48">
        <f t="shared" si="0"/>
        <v>470.18</v>
      </c>
      <c r="M26" s="48">
        <v>35</v>
      </c>
    </row>
    <row r="27" spans="1:13">
      <c r="A27" s="48">
        <v>9871</v>
      </c>
      <c r="B27" s="49">
        <v>41373</v>
      </c>
      <c r="C27" s="48">
        <v>177202</v>
      </c>
      <c r="D27" s="48">
        <v>930</v>
      </c>
      <c r="E27" s="48">
        <v>1025</v>
      </c>
      <c r="F27" s="46" t="s">
        <v>14</v>
      </c>
      <c r="G27" s="46" t="s">
        <v>54</v>
      </c>
      <c r="H27" s="46" t="s">
        <v>55</v>
      </c>
      <c r="I27" s="46" t="s">
        <v>21</v>
      </c>
      <c r="J27" s="46" t="s">
        <v>49</v>
      </c>
      <c r="K27" s="48">
        <v>23.71</v>
      </c>
      <c r="L27" s="48">
        <f t="shared" si="0"/>
        <v>493.89</v>
      </c>
      <c r="M27" s="48">
        <v>35</v>
      </c>
    </row>
    <row r="28" spans="1:13">
      <c r="A28" s="48">
        <v>9872</v>
      </c>
      <c r="B28" s="49">
        <v>41373</v>
      </c>
      <c r="C28" s="48">
        <v>177144</v>
      </c>
      <c r="D28" s="48">
        <v>930</v>
      </c>
      <c r="E28" s="48">
        <v>1020</v>
      </c>
      <c r="F28" s="46" t="s">
        <v>14</v>
      </c>
      <c r="G28" s="46" t="s">
        <v>17</v>
      </c>
      <c r="H28" s="46" t="s">
        <v>20</v>
      </c>
      <c r="I28" s="46" t="s">
        <v>21</v>
      </c>
      <c r="J28" s="46" t="s">
        <v>49</v>
      </c>
      <c r="K28" s="48">
        <v>25.75</v>
      </c>
      <c r="L28" s="48">
        <f t="shared" si="0"/>
        <v>519.64</v>
      </c>
      <c r="M28" s="48">
        <v>35</v>
      </c>
    </row>
    <row r="29" spans="1:13">
      <c r="A29" s="48">
        <v>9880</v>
      </c>
      <c r="B29" s="49">
        <v>41373</v>
      </c>
      <c r="C29" s="48">
        <v>177143</v>
      </c>
      <c r="D29" s="48">
        <v>1000</v>
      </c>
      <c r="E29" s="48">
        <v>1100</v>
      </c>
      <c r="F29" s="46" t="s">
        <v>22</v>
      </c>
      <c r="G29" s="46" t="s">
        <v>75</v>
      </c>
      <c r="H29" s="46" t="s">
        <v>76</v>
      </c>
      <c r="I29" s="46" t="s">
        <v>21</v>
      </c>
      <c r="J29" s="46" t="s">
        <v>49</v>
      </c>
      <c r="K29" s="48">
        <v>22.17</v>
      </c>
      <c r="L29" s="48">
        <f t="shared" si="0"/>
        <v>541.80999999999995</v>
      </c>
      <c r="M29" s="48">
        <v>35</v>
      </c>
    </row>
    <row r="30" spans="1:13">
      <c r="A30" s="48">
        <v>9885</v>
      </c>
      <c r="B30" s="49">
        <v>41373</v>
      </c>
      <c r="C30" s="48">
        <v>177150</v>
      </c>
      <c r="D30" s="48">
        <v>830</v>
      </c>
      <c r="E30" s="48">
        <v>900</v>
      </c>
      <c r="F30" s="46" t="s">
        <v>77</v>
      </c>
      <c r="G30" s="46" t="s">
        <v>78</v>
      </c>
      <c r="H30" s="46" t="s">
        <v>79</v>
      </c>
      <c r="I30" s="46" t="s">
        <v>21</v>
      </c>
      <c r="J30" s="46" t="s">
        <v>49</v>
      </c>
      <c r="K30" s="48">
        <v>24.56</v>
      </c>
      <c r="L30" s="48">
        <f t="shared" si="0"/>
        <v>566.36999999999989</v>
      </c>
      <c r="M30" s="48">
        <v>35</v>
      </c>
    </row>
    <row r="31" spans="1:13">
      <c r="A31" s="48">
        <v>9888</v>
      </c>
      <c r="B31" s="49">
        <v>41374</v>
      </c>
      <c r="C31" s="48">
        <v>177245</v>
      </c>
      <c r="D31" s="48">
        <v>740</v>
      </c>
      <c r="E31" s="48">
        <v>920</v>
      </c>
      <c r="F31" s="46" t="s">
        <v>22</v>
      </c>
      <c r="G31" s="46" t="s">
        <v>75</v>
      </c>
      <c r="H31" s="46" t="s">
        <v>76</v>
      </c>
      <c r="I31" s="46" t="s">
        <v>21</v>
      </c>
      <c r="J31" s="46" t="s">
        <v>49</v>
      </c>
      <c r="K31" s="48">
        <v>22.98</v>
      </c>
      <c r="L31" s="48">
        <f t="shared" si="0"/>
        <v>589.34999999999991</v>
      </c>
      <c r="M31" s="48">
        <v>35</v>
      </c>
    </row>
    <row r="32" spans="1:13">
      <c r="A32" s="48">
        <v>9901</v>
      </c>
      <c r="B32" s="49">
        <v>41374</v>
      </c>
      <c r="C32" s="48">
        <v>177236</v>
      </c>
      <c r="D32" s="48">
        <v>1130</v>
      </c>
      <c r="E32" s="48">
        <v>1216</v>
      </c>
      <c r="F32" s="46" t="s">
        <v>77</v>
      </c>
      <c r="G32" s="46" t="s">
        <v>80</v>
      </c>
      <c r="H32" s="46" t="s">
        <v>81</v>
      </c>
      <c r="I32" s="46" t="s">
        <v>21</v>
      </c>
      <c r="J32" s="46" t="s">
        <v>49</v>
      </c>
      <c r="K32" s="48">
        <v>20.25</v>
      </c>
      <c r="L32" s="48">
        <f t="shared" si="0"/>
        <v>609.59999999999991</v>
      </c>
      <c r="M32" s="48">
        <v>35</v>
      </c>
    </row>
    <row r="33" spans="1:13">
      <c r="A33" s="48">
        <v>9902</v>
      </c>
      <c r="B33" s="49">
        <v>41374</v>
      </c>
      <c r="C33" s="48">
        <v>177242</v>
      </c>
      <c r="D33" s="48">
        <v>1130</v>
      </c>
      <c r="E33" s="48">
        <v>1220</v>
      </c>
      <c r="F33" s="46" t="s">
        <v>77</v>
      </c>
      <c r="G33" s="46" t="s">
        <v>78</v>
      </c>
      <c r="H33" s="46" t="s">
        <v>79</v>
      </c>
      <c r="I33" s="46" t="s">
        <v>21</v>
      </c>
      <c r="J33" s="46" t="s">
        <v>49</v>
      </c>
      <c r="K33" s="48">
        <v>23.19</v>
      </c>
      <c r="L33" s="48">
        <f t="shared" si="0"/>
        <v>632.79</v>
      </c>
      <c r="M33" s="48">
        <v>35</v>
      </c>
    </row>
    <row r="34" spans="1:13">
      <c r="A34" s="48">
        <v>9908</v>
      </c>
      <c r="B34" s="49">
        <v>41374</v>
      </c>
      <c r="C34" s="48">
        <v>177238</v>
      </c>
      <c r="D34" s="48">
        <v>1130</v>
      </c>
      <c r="E34" s="48">
        <v>1300</v>
      </c>
      <c r="F34" s="46" t="s">
        <v>14</v>
      </c>
      <c r="G34" s="46" t="s">
        <v>40</v>
      </c>
      <c r="H34" s="46" t="s">
        <v>41</v>
      </c>
      <c r="I34" s="46" t="s">
        <v>21</v>
      </c>
      <c r="J34" s="46" t="s">
        <v>49</v>
      </c>
      <c r="K34" s="48">
        <v>24.01</v>
      </c>
      <c r="L34" s="48">
        <f t="shared" si="0"/>
        <v>656.8</v>
      </c>
      <c r="M34" s="48">
        <v>35</v>
      </c>
    </row>
    <row r="35" spans="1:13">
      <c r="A35" s="48">
        <v>9909</v>
      </c>
      <c r="B35" s="49">
        <v>41374</v>
      </c>
      <c r="C35" s="48">
        <v>177227</v>
      </c>
      <c r="D35" s="48">
        <v>1130</v>
      </c>
      <c r="E35" s="48">
        <v>1300</v>
      </c>
      <c r="F35" s="46" t="s">
        <v>14</v>
      </c>
      <c r="G35" s="46" t="s">
        <v>54</v>
      </c>
      <c r="H35" s="46" t="s">
        <v>55</v>
      </c>
      <c r="I35" s="46" t="s">
        <v>21</v>
      </c>
      <c r="J35" s="46" t="s">
        <v>49</v>
      </c>
      <c r="K35" s="48">
        <v>23.13</v>
      </c>
      <c r="L35" s="48">
        <f t="shared" si="0"/>
        <v>679.93</v>
      </c>
      <c r="M35" s="48">
        <v>35</v>
      </c>
    </row>
    <row r="36" spans="1:13">
      <c r="A36" s="48">
        <v>9923</v>
      </c>
      <c r="B36" s="49">
        <v>41374</v>
      </c>
      <c r="C36" s="48">
        <v>177231</v>
      </c>
      <c r="D36" s="48">
        <v>1700</v>
      </c>
      <c r="E36" s="48">
        <v>1720</v>
      </c>
      <c r="F36" s="46" t="s">
        <v>14</v>
      </c>
      <c r="G36" s="46" t="s">
        <v>17</v>
      </c>
      <c r="H36" s="46" t="s">
        <v>20</v>
      </c>
      <c r="I36" s="46" t="s">
        <v>21</v>
      </c>
      <c r="J36" s="46" t="s">
        <v>49</v>
      </c>
      <c r="K36" s="48">
        <v>24.17</v>
      </c>
      <c r="L36" s="48">
        <f t="shared" si="0"/>
        <v>704.09999999999991</v>
      </c>
      <c r="M36" s="48">
        <v>35</v>
      </c>
    </row>
    <row r="37" spans="1:13">
      <c r="A37" s="48">
        <v>9938</v>
      </c>
      <c r="B37" s="49">
        <v>41376</v>
      </c>
      <c r="C37" s="48">
        <v>177284</v>
      </c>
      <c r="D37" s="48">
        <v>1100</v>
      </c>
      <c r="E37" s="48">
        <v>1130</v>
      </c>
      <c r="F37" s="46" t="s">
        <v>14</v>
      </c>
      <c r="G37" s="46" t="s">
        <v>17</v>
      </c>
      <c r="H37" s="46" t="s">
        <v>20</v>
      </c>
      <c r="I37" s="46" t="s">
        <v>21</v>
      </c>
      <c r="J37" s="46" t="s">
        <v>49</v>
      </c>
      <c r="K37" s="48">
        <v>28.8</v>
      </c>
      <c r="L37" s="48">
        <f t="shared" si="0"/>
        <v>732.89999999999986</v>
      </c>
      <c r="M37" s="48">
        <v>36</v>
      </c>
    </row>
    <row r="38" spans="1:13">
      <c r="A38" s="48">
        <v>9941</v>
      </c>
      <c r="B38" s="49">
        <v>41376</v>
      </c>
      <c r="C38" s="48">
        <v>177285</v>
      </c>
      <c r="D38" s="48">
        <v>1130</v>
      </c>
      <c r="E38" s="48">
        <v>1220</v>
      </c>
      <c r="F38" s="46" t="s">
        <v>14</v>
      </c>
      <c r="G38" s="46" t="s">
        <v>54</v>
      </c>
      <c r="H38" s="46" t="s">
        <v>55</v>
      </c>
      <c r="I38" s="46" t="s">
        <v>21</v>
      </c>
      <c r="J38" s="46" t="s">
        <v>49</v>
      </c>
      <c r="K38" s="48">
        <v>25.89</v>
      </c>
      <c r="L38" s="48">
        <f t="shared" si="0"/>
        <v>758.78999999999985</v>
      </c>
      <c r="M38" s="48">
        <v>36</v>
      </c>
    </row>
    <row r="39" spans="1:13">
      <c r="A39" s="48">
        <v>9945</v>
      </c>
      <c r="B39" s="49">
        <v>41376</v>
      </c>
      <c r="C39" s="48">
        <v>177289</v>
      </c>
      <c r="D39" s="48">
        <v>1500</v>
      </c>
      <c r="E39" s="48">
        <v>1540</v>
      </c>
      <c r="F39" s="46" t="s">
        <v>14</v>
      </c>
      <c r="G39" s="46" t="s">
        <v>16</v>
      </c>
      <c r="H39" s="46" t="s">
        <v>82</v>
      </c>
      <c r="I39" s="46" t="s">
        <v>21</v>
      </c>
      <c r="J39" s="46" t="s">
        <v>49</v>
      </c>
      <c r="K39" s="48">
        <v>26.25</v>
      </c>
      <c r="L39" s="48">
        <f t="shared" si="0"/>
        <v>785.03999999999985</v>
      </c>
      <c r="M39" s="48">
        <v>36</v>
      </c>
    </row>
    <row r="40" spans="1:13">
      <c r="A40" s="48">
        <v>9946</v>
      </c>
      <c r="B40" s="49">
        <v>41376</v>
      </c>
      <c r="C40" s="48">
        <v>177290</v>
      </c>
      <c r="D40" s="48">
        <v>1500</v>
      </c>
      <c r="E40" s="48">
        <v>1540</v>
      </c>
      <c r="F40" s="46" t="s">
        <v>14</v>
      </c>
      <c r="G40" s="46" t="s">
        <v>43</v>
      </c>
      <c r="H40" s="46" t="s">
        <v>45</v>
      </c>
      <c r="I40" s="46" t="s">
        <v>21</v>
      </c>
      <c r="J40" s="46" t="s">
        <v>49</v>
      </c>
      <c r="K40" s="48">
        <v>26.31</v>
      </c>
      <c r="L40" s="48">
        <f t="shared" si="0"/>
        <v>811.3499999999998</v>
      </c>
      <c r="M40" s="48">
        <v>36</v>
      </c>
    </row>
    <row r="41" spans="1:13">
      <c r="A41" s="48">
        <v>9963</v>
      </c>
      <c r="B41" s="49">
        <v>41379</v>
      </c>
      <c r="C41" s="48">
        <v>177336</v>
      </c>
      <c r="D41" s="48">
        <v>940</v>
      </c>
      <c r="E41" s="48">
        <v>1020</v>
      </c>
      <c r="F41" s="46" t="s">
        <v>14</v>
      </c>
      <c r="G41" s="46" t="s">
        <v>54</v>
      </c>
      <c r="H41" s="46" t="s">
        <v>55</v>
      </c>
      <c r="I41" s="46" t="s">
        <v>21</v>
      </c>
      <c r="J41" s="46" t="s">
        <v>49</v>
      </c>
      <c r="K41" s="48">
        <v>25.79</v>
      </c>
      <c r="L41" s="48">
        <f t="shared" si="0"/>
        <v>837.13999999999976</v>
      </c>
      <c r="M41" s="48">
        <v>36</v>
      </c>
    </row>
    <row r="42" spans="1:13">
      <c r="A42" s="48">
        <v>9964</v>
      </c>
      <c r="B42" s="49">
        <v>41379</v>
      </c>
      <c r="C42" s="48">
        <v>177332</v>
      </c>
      <c r="D42" s="48">
        <v>940</v>
      </c>
      <c r="E42" s="48">
        <v>1020</v>
      </c>
      <c r="F42" s="46" t="s">
        <v>14</v>
      </c>
      <c r="G42" s="46" t="s">
        <v>17</v>
      </c>
      <c r="H42" s="46" t="s">
        <v>20</v>
      </c>
      <c r="I42" s="46" t="s">
        <v>21</v>
      </c>
      <c r="J42" s="46" t="s">
        <v>49</v>
      </c>
      <c r="K42" s="48">
        <v>26.5</v>
      </c>
      <c r="L42" s="48">
        <f t="shared" si="0"/>
        <v>863.63999999999976</v>
      </c>
      <c r="M42" s="48">
        <v>36</v>
      </c>
    </row>
    <row r="43" spans="1:13" ht="15.75" thickBot="1">
      <c r="A43" s="50">
        <v>9976</v>
      </c>
      <c r="B43" s="51">
        <v>41379</v>
      </c>
      <c r="C43" s="50">
        <v>177344</v>
      </c>
      <c r="D43" s="50">
        <v>1500</v>
      </c>
      <c r="E43" s="50">
        <v>1530</v>
      </c>
      <c r="F43" s="52" t="s">
        <v>22</v>
      </c>
      <c r="G43" s="52" t="s">
        <v>75</v>
      </c>
      <c r="H43" s="52" t="s">
        <v>76</v>
      </c>
      <c r="I43" s="52" t="s">
        <v>21</v>
      </c>
      <c r="J43" s="52" t="s">
        <v>49</v>
      </c>
      <c r="K43" s="50">
        <v>23.5</v>
      </c>
      <c r="L43" s="50">
        <f t="shared" si="0"/>
        <v>887.13999999999976</v>
      </c>
      <c r="M43" s="50">
        <v>36</v>
      </c>
    </row>
    <row r="44" spans="1:13" ht="21.75" thickBot="1">
      <c r="A44" s="53" t="s">
        <v>83</v>
      </c>
      <c r="B44" s="54"/>
      <c r="C44" s="54"/>
      <c r="D44" s="55"/>
      <c r="E44" s="54" t="s">
        <v>84</v>
      </c>
      <c r="F44" s="54"/>
      <c r="G44" s="55"/>
      <c r="H44" s="54" t="s">
        <v>85</v>
      </c>
      <c r="I44" s="54"/>
      <c r="J44" s="56"/>
      <c r="K44" s="54" t="s">
        <v>86</v>
      </c>
      <c r="L44" s="54"/>
      <c r="M44" s="57"/>
    </row>
  </sheetData>
  <pageMargins left="0.70866141732283472" right="0.70866141732283472" top="0.74803149606299213" bottom="0.74803149606299213" header="0.31496062992125984" footer="0.31496062992125984"/>
  <pageSetup scale="75" orientation="landscape" useFirstPageNumber="1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8"/>
  <sheetViews>
    <sheetView topLeftCell="A31" workbookViewId="0">
      <selection activeCell="A48" sqref="A48:M51"/>
    </sheetView>
  </sheetViews>
  <sheetFormatPr baseColWidth="10" defaultRowHeight="15"/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89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9981</v>
      </c>
      <c r="B8" s="47">
        <v>41380</v>
      </c>
      <c r="C8" s="46">
        <v>177363</v>
      </c>
      <c r="D8" s="46">
        <v>1000</v>
      </c>
      <c r="E8" s="46">
        <v>1045</v>
      </c>
      <c r="F8" s="46" t="s">
        <v>14</v>
      </c>
      <c r="G8" s="46" t="s">
        <v>40</v>
      </c>
      <c r="H8" s="46" t="s">
        <v>82</v>
      </c>
      <c r="I8" s="46" t="s">
        <v>21</v>
      </c>
      <c r="J8" s="46" t="s">
        <v>49</v>
      </c>
      <c r="K8" s="46">
        <v>25.2</v>
      </c>
      <c r="L8" s="46">
        <v>25.2</v>
      </c>
      <c r="M8" s="46">
        <v>35</v>
      </c>
    </row>
    <row r="9" spans="1:13">
      <c r="A9" s="48">
        <v>9982</v>
      </c>
      <c r="B9" s="49">
        <v>41380</v>
      </c>
      <c r="C9" s="48">
        <v>177369</v>
      </c>
      <c r="D9" s="48">
        <v>1000</v>
      </c>
      <c r="E9" s="48">
        <v>1045</v>
      </c>
      <c r="F9" s="46" t="s">
        <v>14</v>
      </c>
      <c r="G9" s="46" t="s">
        <v>17</v>
      </c>
      <c r="H9" s="46" t="s">
        <v>20</v>
      </c>
      <c r="I9" s="46" t="s">
        <v>21</v>
      </c>
      <c r="J9" s="46" t="s">
        <v>49</v>
      </c>
      <c r="K9" s="48">
        <v>25.2</v>
      </c>
      <c r="L9" s="48">
        <f>SUM(L8+K9)</f>
        <v>50.4</v>
      </c>
      <c r="M9" s="48">
        <v>35</v>
      </c>
    </row>
    <row r="10" spans="1:13">
      <c r="A10" s="48">
        <v>9983</v>
      </c>
      <c r="B10" s="49">
        <v>41380</v>
      </c>
      <c r="C10" s="48">
        <v>177364</v>
      </c>
      <c r="D10" s="48">
        <v>1000</v>
      </c>
      <c r="E10" s="48">
        <v>1045</v>
      </c>
      <c r="F10" s="46" t="s">
        <v>14</v>
      </c>
      <c r="G10" s="46" t="s">
        <v>54</v>
      </c>
      <c r="H10" s="46" t="s">
        <v>55</v>
      </c>
      <c r="I10" s="46" t="s">
        <v>21</v>
      </c>
      <c r="J10" s="46" t="s">
        <v>49</v>
      </c>
      <c r="K10" s="48">
        <v>26</v>
      </c>
      <c r="L10" s="48">
        <f t="shared" ref="L10:L47" si="0">SUM(L9+K10)</f>
        <v>76.400000000000006</v>
      </c>
      <c r="M10" s="48"/>
    </row>
    <row r="11" spans="1:13">
      <c r="A11" s="48">
        <v>9989</v>
      </c>
      <c r="B11" s="49">
        <v>41381</v>
      </c>
      <c r="C11" s="48">
        <v>177391</v>
      </c>
      <c r="D11" s="48">
        <v>1000</v>
      </c>
      <c r="E11" s="48">
        <v>1030</v>
      </c>
      <c r="F11" s="46" t="s">
        <v>14</v>
      </c>
      <c r="G11" s="46" t="s">
        <v>54</v>
      </c>
      <c r="H11" s="46" t="s">
        <v>55</v>
      </c>
      <c r="I11" s="46" t="s">
        <v>21</v>
      </c>
      <c r="J11" s="46" t="s">
        <v>49</v>
      </c>
      <c r="K11" s="48">
        <v>24.34</v>
      </c>
      <c r="L11" s="48">
        <f t="shared" si="0"/>
        <v>100.74000000000001</v>
      </c>
      <c r="M11" s="48"/>
    </row>
    <row r="12" spans="1:13">
      <c r="A12" s="48">
        <v>10003</v>
      </c>
      <c r="B12" s="49">
        <v>41381</v>
      </c>
      <c r="C12" s="48">
        <v>177393</v>
      </c>
      <c r="D12" s="48">
        <v>1200</v>
      </c>
      <c r="E12" s="48">
        <v>1230</v>
      </c>
      <c r="F12" s="46" t="s">
        <v>14</v>
      </c>
      <c r="G12" s="46" t="s">
        <v>43</v>
      </c>
      <c r="H12" s="46" t="s">
        <v>45</v>
      </c>
      <c r="I12" s="46" t="s">
        <v>21</v>
      </c>
      <c r="J12" s="46" t="s">
        <v>49</v>
      </c>
      <c r="K12" s="48">
        <v>24.44</v>
      </c>
      <c r="L12" s="48">
        <f t="shared" si="0"/>
        <v>125.18</v>
      </c>
      <c r="M12" s="48"/>
    </row>
    <row r="13" spans="1:13">
      <c r="A13" s="48">
        <v>10004</v>
      </c>
      <c r="B13" s="49">
        <v>41381</v>
      </c>
      <c r="C13" s="48">
        <v>177402</v>
      </c>
      <c r="D13" s="48">
        <v>1400</v>
      </c>
      <c r="E13" s="48">
        <v>1430</v>
      </c>
      <c r="F13" s="46" t="s">
        <v>22</v>
      </c>
      <c r="G13" s="46" t="s">
        <v>75</v>
      </c>
      <c r="H13" s="46" t="s">
        <v>76</v>
      </c>
      <c r="I13" s="46" t="s">
        <v>21</v>
      </c>
      <c r="J13" s="46" t="s">
        <v>49</v>
      </c>
      <c r="K13" s="48">
        <v>25.75</v>
      </c>
      <c r="L13" s="48">
        <f t="shared" si="0"/>
        <v>150.93</v>
      </c>
      <c r="M13" s="48"/>
    </row>
    <row r="14" spans="1:13">
      <c r="A14" s="48">
        <v>10010</v>
      </c>
      <c r="B14" s="49">
        <v>41382</v>
      </c>
      <c r="C14" s="48">
        <v>177423</v>
      </c>
      <c r="D14" s="48">
        <v>1130</v>
      </c>
      <c r="E14" s="48">
        <v>1215</v>
      </c>
      <c r="F14" s="46" t="s">
        <v>14</v>
      </c>
      <c r="G14" s="46" t="s">
        <v>54</v>
      </c>
      <c r="H14" s="46" t="s">
        <v>55</v>
      </c>
      <c r="I14" s="46" t="s">
        <v>21</v>
      </c>
      <c r="J14" s="46" t="s">
        <v>49</v>
      </c>
      <c r="K14" s="48">
        <v>23.15</v>
      </c>
      <c r="L14" s="48">
        <f t="shared" si="0"/>
        <v>174.08</v>
      </c>
      <c r="M14" s="48"/>
    </row>
    <row r="15" spans="1:13">
      <c r="A15" s="48">
        <v>10011</v>
      </c>
      <c r="B15" s="49">
        <v>41382</v>
      </c>
      <c r="C15" s="48">
        <v>177412</v>
      </c>
      <c r="D15" s="48">
        <v>910</v>
      </c>
      <c r="E15" s="48">
        <v>950</v>
      </c>
      <c r="F15" s="46" t="s">
        <v>14</v>
      </c>
      <c r="G15" s="46" t="s">
        <v>17</v>
      </c>
      <c r="H15" s="46" t="s">
        <v>20</v>
      </c>
      <c r="I15" s="46" t="s">
        <v>21</v>
      </c>
      <c r="J15" s="46" t="s">
        <v>49</v>
      </c>
      <c r="K15" s="48">
        <v>28.59</v>
      </c>
      <c r="L15" s="48">
        <f t="shared" si="0"/>
        <v>202.67000000000002</v>
      </c>
      <c r="M15" s="48"/>
    </row>
    <row r="16" spans="1:13">
      <c r="A16" s="48">
        <v>10032</v>
      </c>
      <c r="B16" s="49">
        <v>41384</v>
      </c>
      <c r="C16" s="48">
        <v>177503</v>
      </c>
      <c r="D16" s="48">
        <v>1050</v>
      </c>
      <c r="E16" s="48">
        <v>1130</v>
      </c>
      <c r="F16" s="46" t="s">
        <v>14</v>
      </c>
      <c r="G16" s="46" t="s">
        <v>44</v>
      </c>
      <c r="H16" s="46" t="s">
        <v>88</v>
      </c>
      <c r="I16" s="46" t="s">
        <v>21</v>
      </c>
      <c r="J16" s="46" t="s">
        <v>49</v>
      </c>
      <c r="K16" s="48">
        <v>26.5</v>
      </c>
      <c r="L16" s="48">
        <f t="shared" si="0"/>
        <v>229.17000000000002</v>
      </c>
      <c r="M16" s="48"/>
    </row>
    <row r="17" spans="1:13">
      <c r="A17" s="48">
        <v>10033</v>
      </c>
      <c r="B17" s="49">
        <v>41384</v>
      </c>
      <c r="C17" s="48">
        <v>177505</v>
      </c>
      <c r="D17" s="48">
        <v>1050</v>
      </c>
      <c r="E17" s="48">
        <v>1130</v>
      </c>
      <c r="F17" s="46" t="s">
        <v>14</v>
      </c>
      <c r="G17" s="46" t="s">
        <v>87</v>
      </c>
      <c r="H17" s="46" t="s">
        <v>82</v>
      </c>
      <c r="I17" s="46" t="s">
        <v>21</v>
      </c>
      <c r="J17" s="46" t="s">
        <v>49</v>
      </c>
      <c r="K17" s="48">
        <v>24.34</v>
      </c>
      <c r="L17" s="48">
        <f t="shared" si="0"/>
        <v>253.51000000000002</v>
      </c>
      <c r="M17" s="48"/>
    </row>
    <row r="18" spans="1:13">
      <c r="A18" s="48">
        <v>10034</v>
      </c>
      <c r="B18" s="49">
        <v>41384</v>
      </c>
      <c r="C18" s="48">
        <v>177504</v>
      </c>
      <c r="D18" s="48">
        <v>1050</v>
      </c>
      <c r="E18" s="48">
        <v>1130</v>
      </c>
      <c r="F18" s="46" t="s">
        <v>14</v>
      </c>
      <c r="G18" s="46" t="s">
        <v>43</v>
      </c>
      <c r="H18" s="46" t="s">
        <v>45</v>
      </c>
      <c r="I18" s="46" t="s">
        <v>21</v>
      </c>
      <c r="J18" s="46" t="s">
        <v>49</v>
      </c>
      <c r="K18" s="48">
        <v>23.4</v>
      </c>
      <c r="L18" s="48">
        <f t="shared" si="0"/>
        <v>276.91000000000003</v>
      </c>
      <c r="M18" s="48"/>
    </row>
    <row r="19" spans="1:13">
      <c r="A19" s="48">
        <v>10042</v>
      </c>
      <c r="B19" s="49">
        <v>41386</v>
      </c>
      <c r="C19" s="48">
        <v>177529</v>
      </c>
      <c r="D19" s="48">
        <v>940</v>
      </c>
      <c r="E19" s="48">
        <v>1010</v>
      </c>
      <c r="F19" s="46" t="s">
        <v>14</v>
      </c>
      <c r="G19" s="46" t="s">
        <v>54</v>
      </c>
      <c r="H19" s="46" t="s">
        <v>55</v>
      </c>
      <c r="I19" s="46" t="s">
        <v>21</v>
      </c>
      <c r="J19" s="46" t="s">
        <v>49</v>
      </c>
      <c r="K19" s="48">
        <v>25.85</v>
      </c>
      <c r="L19" s="48">
        <f t="shared" si="0"/>
        <v>302.76000000000005</v>
      </c>
      <c r="M19" s="48"/>
    </row>
    <row r="20" spans="1:13">
      <c r="A20" s="48">
        <v>10043</v>
      </c>
      <c r="B20" s="49">
        <v>41386</v>
      </c>
      <c r="C20" s="48">
        <v>177516</v>
      </c>
      <c r="D20" s="48">
        <v>940</v>
      </c>
      <c r="E20" s="48">
        <v>1010</v>
      </c>
      <c r="F20" s="46" t="s">
        <v>14</v>
      </c>
      <c r="G20" s="46" t="s">
        <v>40</v>
      </c>
      <c r="H20" s="46" t="s">
        <v>41</v>
      </c>
      <c r="I20" s="46" t="s">
        <v>21</v>
      </c>
      <c r="J20" s="46" t="s">
        <v>49</v>
      </c>
      <c r="K20" s="48">
        <v>26.07</v>
      </c>
      <c r="L20" s="48">
        <f t="shared" si="0"/>
        <v>328.83000000000004</v>
      </c>
      <c r="M20" s="48"/>
    </row>
    <row r="21" spans="1:13">
      <c r="A21" s="48">
        <v>10044</v>
      </c>
      <c r="B21" s="49">
        <v>41386</v>
      </c>
      <c r="C21" s="48">
        <v>177527</v>
      </c>
      <c r="D21" s="48">
        <v>940</v>
      </c>
      <c r="E21" s="48">
        <v>1010</v>
      </c>
      <c r="F21" s="46" t="s">
        <v>14</v>
      </c>
      <c r="G21" s="46" t="s">
        <v>17</v>
      </c>
      <c r="H21" s="46" t="s">
        <v>20</v>
      </c>
      <c r="I21" s="46" t="s">
        <v>21</v>
      </c>
      <c r="J21" s="46" t="s">
        <v>49</v>
      </c>
      <c r="K21" s="48">
        <v>26.1</v>
      </c>
      <c r="L21" s="48">
        <f t="shared" si="0"/>
        <v>354.93000000000006</v>
      </c>
      <c r="M21" s="48"/>
    </row>
    <row r="22" spans="1:13">
      <c r="A22" s="48">
        <v>10045</v>
      </c>
      <c r="B22" s="49">
        <v>41386</v>
      </c>
      <c r="C22" s="48">
        <v>177528</v>
      </c>
      <c r="D22" s="48">
        <v>940</v>
      </c>
      <c r="E22" s="48">
        <v>1010</v>
      </c>
      <c r="F22" s="46" t="s">
        <v>14</v>
      </c>
      <c r="G22" s="46" t="s">
        <v>75</v>
      </c>
      <c r="H22" s="46" t="s">
        <v>76</v>
      </c>
      <c r="I22" s="46" t="s">
        <v>21</v>
      </c>
      <c r="J22" s="46" t="s">
        <v>49</v>
      </c>
      <c r="K22" s="48">
        <v>23.96</v>
      </c>
      <c r="L22" s="48">
        <f t="shared" si="0"/>
        <v>378.89000000000004</v>
      </c>
      <c r="M22" s="48"/>
    </row>
    <row r="23" spans="1:13">
      <c r="A23" s="48">
        <v>10455</v>
      </c>
      <c r="B23" s="49">
        <v>41387</v>
      </c>
      <c r="C23" s="48">
        <v>177853</v>
      </c>
      <c r="D23" s="48">
        <v>920</v>
      </c>
      <c r="E23" s="48">
        <v>1000</v>
      </c>
      <c r="F23" s="46" t="s">
        <v>14</v>
      </c>
      <c r="G23" s="46" t="s">
        <v>40</v>
      </c>
      <c r="H23" s="46" t="s">
        <v>41</v>
      </c>
      <c r="I23" s="46" t="s">
        <v>21</v>
      </c>
      <c r="J23" s="46" t="s">
        <v>49</v>
      </c>
      <c r="K23" s="48">
        <v>24.67</v>
      </c>
      <c r="L23" s="48">
        <f t="shared" si="0"/>
        <v>403.56000000000006</v>
      </c>
      <c r="M23" s="48"/>
    </row>
    <row r="24" spans="1:13">
      <c r="A24" s="48">
        <v>10456</v>
      </c>
      <c r="B24" s="49">
        <v>41386</v>
      </c>
      <c r="C24" s="48">
        <v>177854</v>
      </c>
      <c r="D24" s="48">
        <v>920</v>
      </c>
      <c r="E24" s="48">
        <v>1000</v>
      </c>
      <c r="F24" s="46" t="s">
        <v>14</v>
      </c>
      <c r="G24" s="46" t="s">
        <v>17</v>
      </c>
      <c r="H24" s="46" t="s">
        <v>20</v>
      </c>
      <c r="I24" s="46" t="s">
        <v>21</v>
      </c>
      <c r="J24" s="46" t="s">
        <v>49</v>
      </c>
      <c r="K24" s="48">
        <v>25.35</v>
      </c>
      <c r="L24" s="48">
        <f t="shared" si="0"/>
        <v>428.91000000000008</v>
      </c>
      <c r="M24" s="48"/>
    </row>
    <row r="25" spans="1:13">
      <c r="A25" s="48">
        <v>10457</v>
      </c>
      <c r="B25" s="49">
        <v>41387</v>
      </c>
      <c r="C25" s="48">
        <v>177856</v>
      </c>
      <c r="D25" s="48">
        <v>920</v>
      </c>
      <c r="E25" s="48">
        <v>1000</v>
      </c>
      <c r="F25" s="46" t="s">
        <v>14</v>
      </c>
      <c r="G25" s="46" t="s">
        <v>54</v>
      </c>
      <c r="H25" s="46" t="s">
        <v>55</v>
      </c>
      <c r="I25" s="46" t="s">
        <v>21</v>
      </c>
      <c r="J25" s="46" t="s">
        <v>49</v>
      </c>
      <c r="K25" s="48">
        <v>24.34</v>
      </c>
      <c r="L25" s="48">
        <f t="shared" si="0"/>
        <v>453.25000000000006</v>
      </c>
      <c r="M25" s="48"/>
    </row>
    <row r="26" spans="1:13">
      <c r="A26" s="48">
        <v>10057</v>
      </c>
      <c r="B26" s="49">
        <v>41387</v>
      </c>
      <c r="C26" s="48">
        <v>177860</v>
      </c>
      <c r="D26" s="48">
        <v>1430</v>
      </c>
      <c r="E26" s="48">
        <v>1515</v>
      </c>
      <c r="F26" s="46" t="s">
        <v>22</v>
      </c>
      <c r="G26" s="46" t="s">
        <v>75</v>
      </c>
      <c r="H26" s="46" t="s">
        <v>76</v>
      </c>
      <c r="I26" s="46" t="s">
        <v>21</v>
      </c>
      <c r="J26" s="46" t="s">
        <v>49</v>
      </c>
      <c r="K26" s="48">
        <v>25.61</v>
      </c>
      <c r="L26" s="48">
        <f t="shared" si="0"/>
        <v>478.86000000000007</v>
      </c>
      <c r="M26" s="48"/>
    </row>
    <row r="27" spans="1:13">
      <c r="A27" s="48">
        <v>10061</v>
      </c>
      <c r="B27" s="49">
        <v>41388</v>
      </c>
      <c r="C27" s="48">
        <v>177881</v>
      </c>
      <c r="D27" s="48">
        <v>930</v>
      </c>
      <c r="E27" s="48">
        <v>1015</v>
      </c>
      <c r="F27" s="46" t="s">
        <v>14</v>
      </c>
      <c r="G27" s="46" t="s">
        <v>40</v>
      </c>
      <c r="H27" s="46" t="s">
        <v>41</v>
      </c>
      <c r="I27" s="46" t="s">
        <v>21</v>
      </c>
      <c r="J27" s="46" t="s">
        <v>49</v>
      </c>
      <c r="K27" s="48">
        <v>23.22</v>
      </c>
      <c r="L27" s="48">
        <f t="shared" si="0"/>
        <v>502.08000000000004</v>
      </c>
      <c r="M27" s="48"/>
    </row>
    <row r="28" spans="1:13">
      <c r="A28" s="48">
        <v>10075</v>
      </c>
      <c r="B28" s="49">
        <v>41388</v>
      </c>
      <c r="C28" s="48">
        <v>177877</v>
      </c>
      <c r="D28" s="48">
        <v>1030</v>
      </c>
      <c r="E28" s="48">
        <v>1100</v>
      </c>
      <c r="F28" s="46" t="s">
        <v>14</v>
      </c>
      <c r="G28" s="46" t="s">
        <v>54</v>
      </c>
      <c r="H28" s="46" t="s">
        <v>55</v>
      </c>
      <c r="I28" s="46" t="s">
        <v>21</v>
      </c>
      <c r="J28" s="46" t="s">
        <v>49</v>
      </c>
      <c r="K28" s="48">
        <v>26.08</v>
      </c>
      <c r="L28" s="48">
        <f t="shared" si="0"/>
        <v>528.16000000000008</v>
      </c>
      <c r="M28" s="48"/>
    </row>
    <row r="29" spans="1:13">
      <c r="A29" s="48">
        <v>10080</v>
      </c>
      <c r="B29" s="49">
        <v>41388</v>
      </c>
      <c r="C29" s="48">
        <v>177875</v>
      </c>
      <c r="D29" s="48">
        <v>1515</v>
      </c>
      <c r="E29" s="48">
        <v>1540</v>
      </c>
      <c r="F29" s="46" t="s">
        <v>14</v>
      </c>
      <c r="G29" s="46" t="s">
        <v>17</v>
      </c>
      <c r="H29" s="46" t="s">
        <v>20</v>
      </c>
      <c r="I29" s="46" t="s">
        <v>21</v>
      </c>
      <c r="J29" s="46" t="s">
        <v>49</v>
      </c>
      <c r="K29" s="48">
        <v>25.81</v>
      </c>
      <c r="L29" s="48">
        <f t="shared" si="0"/>
        <v>553.97</v>
      </c>
      <c r="M29" s="48"/>
    </row>
    <row r="30" spans="1:13">
      <c r="A30" s="48">
        <v>10083</v>
      </c>
      <c r="B30" s="49">
        <v>41388</v>
      </c>
      <c r="C30" s="48">
        <v>177887</v>
      </c>
      <c r="D30" s="48">
        <v>1500</v>
      </c>
      <c r="E30" s="48">
        <v>1554</v>
      </c>
      <c r="F30" s="46" t="s">
        <v>22</v>
      </c>
      <c r="G30" s="46" t="s">
        <v>75</v>
      </c>
      <c r="H30" s="46" t="s">
        <v>76</v>
      </c>
      <c r="I30" s="46" t="s">
        <v>21</v>
      </c>
      <c r="J30" s="46" t="s">
        <v>49</v>
      </c>
      <c r="K30" s="48">
        <v>24.22</v>
      </c>
      <c r="L30" s="48">
        <f t="shared" si="0"/>
        <v>578.19000000000005</v>
      </c>
      <c r="M30" s="48"/>
    </row>
    <row r="31" spans="1:13">
      <c r="A31" s="48">
        <v>10087</v>
      </c>
      <c r="B31" s="49">
        <v>41389</v>
      </c>
      <c r="C31" s="48">
        <v>177895</v>
      </c>
      <c r="D31" s="48">
        <v>940</v>
      </c>
      <c r="E31" s="48">
        <v>1010</v>
      </c>
      <c r="F31" s="46" t="s">
        <v>14</v>
      </c>
      <c r="G31" s="46" t="s">
        <v>40</v>
      </c>
      <c r="H31" s="46" t="s">
        <v>41</v>
      </c>
      <c r="I31" s="46" t="s">
        <v>21</v>
      </c>
      <c r="J31" s="46" t="s">
        <v>49</v>
      </c>
      <c r="K31" s="48">
        <v>23.3</v>
      </c>
      <c r="L31" s="48">
        <f t="shared" si="0"/>
        <v>601.49</v>
      </c>
      <c r="M31" s="48"/>
    </row>
    <row r="32" spans="1:13">
      <c r="A32" s="48">
        <v>10088</v>
      </c>
      <c r="B32" s="49">
        <v>41389</v>
      </c>
      <c r="C32" s="48">
        <v>177896</v>
      </c>
      <c r="D32" s="48">
        <v>940</v>
      </c>
      <c r="E32" s="48">
        <v>1010</v>
      </c>
      <c r="F32" s="46" t="s">
        <v>14</v>
      </c>
      <c r="G32" s="46" t="s">
        <v>54</v>
      </c>
      <c r="H32" s="46" t="s">
        <v>55</v>
      </c>
      <c r="I32" s="46" t="s">
        <v>21</v>
      </c>
      <c r="J32" s="46" t="s">
        <v>49</v>
      </c>
      <c r="K32" s="48">
        <v>24.29</v>
      </c>
      <c r="L32" s="48">
        <f t="shared" si="0"/>
        <v>625.78</v>
      </c>
      <c r="M32" s="48"/>
    </row>
    <row r="33" spans="1:13">
      <c r="A33" s="48">
        <v>10089</v>
      </c>
      <c r="B33" s="49">
        <v>41389</v>
      </c>
      <c r="C33" s="48">
        <v>177901</v>
      </c>
      <c r="D33" s="48">
        <v>1025</v>
      </c>
      <c r="E33" s="48">
        <v>1100</v>
      </c>
      <c r="F33" s="46" t="s">
        <v>14</v>
      </c>
      <c r="G33" s="46" t="s">
        <v>17</v>
      </c>
      <c r="H33" s="46" t="s">
        <v>20</v>
      </c>
      <c r="I33" s="46" t="s">
        <v>21</v>
      </c>
      <c r="J33" s="46" t="s">
        <v>49</v>
      </c>
      <c r="K33" s="48">
        <v>24.48</v>
      </c>
      <c r="L33" s="48">
        <f t="shared" si="0"/>
        <v>650.26</v>
      </c>
      <c r="M33" s="48"/>
    </row>
    <row r="34" spans="1:13">
      <c r="A34" s="48">
        <v>10098</v>
      </c>
      <c r="B34" s="49">
        <v>41389</v>
      </c>
      <c r="C34" s="48">
        <v>177878</v>
      </c>
      <c r="D34" s="48">
        <v>1800</v>
      </c>
      <c r="E34" s="48">
        <v>1815</v>
      </c>
      <c r="F34" s="46" t="s">
        <v>77</v>
      </c>
      <c r="G34" s="46" t="s">
        <v>78</v>
      </c>
      <c r="H34" s="46" t="s">
        <v>79</v>
      </c>
      <c r="I34" s="46" t="s">
        <v>21</v>
      </c>
      <c r="J34" s="46" t="s">
        <v>49</v>
      </c>
      <c r="K34" s="48">
        <v>23.37</v>
      </c>
      <c r="L34" s="48">
        <f t="shared" si="0"/>
        <v>673.63</v>
      </c>
      <c r="M34" s="48"/>
    </row>
    <row r="35" spans="1:13">
      <c r="A35" s="48">
        <v>10099</v>
      </c>
      <c r="B35" s="49">
        <v>41390</v>
      </c>
      <c r="C35" s="48">
        <v>177917</v>
      </c>
      <c r="D35" s="48">
        <v>1100</v>
      </c>
      <c r="E35" s="48">
        <v>1115</v>
      </c>
      <c r="F35" s="46" t="s">
        <v>14</v>
      </c>
      <c r="G35" s="46" t="s">
        <v>40</v>
      </c>
      <c r="H35" s="46" t="s">
        <v>41</v>
      </c>
      <c r="I35" s="46" t="s">
        <v>21</v>
      </c>
      <c r="J35" s="46" t="s">
        <v>49</v>
      </c>
      <c r="K35" s="48">
        <v>24.04</v>
      </c>
      <c r="L35" s="48">
        <f t="shared" si="0"/>
        <v>697.67</v>
      </c>
      <c r="M35" s="48"/>
    </row>
    <row r="36" spans="1:13">
      <c r="A36" s="48">
        <v>10100</v>
      </c>
      <c r="B36" s="49">
        <v>41390</v>
      </c>
      <c r="C36" s="48">
        <v>177916</v>
      </c>
      <c r="D36" s="48">
        <v>1100</v>
      </c>
      <c r="E36" s="48">
        <v>1115</v>
      </c>
      <c r="F36" s="46" t="s">
        <v>14</v>
      </c>
      <c r="G36" s="46" t="s">
        <v>54</v>
      </c>
      <c r="H36" s="46" t="s">
        <v>55</v>
      </c>
      <c r="I36" s="46" t="s">
        <v>21</v>
      </c>
      <c r="J36" s="46" t="s">
        <v>49</v>
      </c>
      <c r="K36" s="48">
        <v>26.38</v>
      </c>
      <c r="L36" s="48">
        <f t="shared" si="0"/>
        <v>724.05</v>
      </c>
      <c r="M36" s="48"/>
    </row>
    <row r="37" spans="1:13">
      <c r="A37" s="48">
        <v>10114</v>
      </c>
      <c r="B37" s="49">
        <v>41391</v>
      </c>
      <c r="C37" s="48">
        <v>177929</v>
      </c>
      <c r="D37" s="48">
        <v>1100</v>
      </c>
      <c r="E37" s="48">
        <v>1130</v>
      </c>
      <c r="F37" s="46" t="s">
        <v>14</v>
      </c>
      <c r="G37" s="46" t="s">
        <v>54</v>
      </c>
      <c r="H37" s="46" t="s">
        <v>55</v>
      </c>
      <c r="I37" s="46" t="s">
        <v>21</v>
      </c>
      <c r="J37" s="46" t="s">
        <v>49</v>
      </c>
      <c r="K37" s="48">
        <v>24.71</v>
      </c>
      <c r="L37" s="48">
        <f t="shared" si="0"/>
        <v>748.76</v>
      </c>
      <c r="M37" s="48"/>
    </row>
    <row r="38" spans="1:13">
      <c r="A38" s="48">
        <v>10121</v>
      </c>
      <c r="B38" s="49">
        <v>41391</v>
      </c>
      <c r="C38" s="48">
        <v>177927</v>
      </c>
      <c r="D38" s="48">
        <v>1100</v>
      </c>
      <c r="E38" s="48">
        <v>1140</v>
      </c>
      <c r="F38" s="46" t="s">
        <v>14</v>
      </c>
      <c r="G38" s="46" t="s">
        <v>40</v>
      </c>
      <c r="H38" s="46" t="s">
        <v>41</v>
      </c>
      <c r="I38" s="46" t="s">
        <v>21</v>
      </c>
      <c r="J38" s="46" t="s">
        <v>49</v>
      </c>
      <c r="K38" s="48">
        <v>25.41</v>
      </c>
      <c r="L38" s="48">
        <f t="shared" si="0"/>
        <v>774.17</v>
      </c>
      <c r="M38" s="48"/>
    </row>
    <row r="39" spans="1:13">
      <c r="A39" s="48">
        <v>10122</v>
      </c>
      <c r="B39" s="49">
        <v>41391</v>
      </c>
      <c r="C39" s="48">
        <v>177931</v>
      </c>
      <c r="D39" s="48">
        <v>1100</v>
      </c>
      <c r="E39" s="48">
        <v>1140</v>
      </c>
      <c r="F39" s="46" t="s">
        <v>14</v>
      </c>
      <c r="G39" s="46" t="s">
        <v>17</v>
      </c>
      <c r="H39" s="46" t="s">
        <v>20</v>
      </c>
      <c r="I39" s="46" t="s">
        <v>21</v>
      </c>
      <c r="J39" s="46" t="s">
        <v>49</v>
      </c>
      <c r="K39" s="48">
        <v>24.32</v>
      </c>
      <c r="L39" s="48">
        <f t="shared" si="0"/>
        <v>798.49</v>
      </c>
      <c r="M39" s="48"/>
    </row>
    <row r="40" spans="1:13">
      <c r="A40" s="48">
        <v>10123</v>
      </c>
      <c r="B40" s="49">
        <v>41393</v>
      </c>
      <c r="C40" s="48">
        <v>177945</v>
      </c>
      <c r="D40" s="48">
        <v>1045</v>
      </c>
      <c r="E40" s="48">
        <v>1045</v>
      </c>
      <c r="F40" s="46" t="s">
        <v>14</v>
      </c>
      <c r="G40" s="46" t="s">
        <v>54</v>
      </c>
      <c r="H40" s="46" t="s">
        <v>55</v>
      </c>
      <c r="I40" s="46" t="s">
        <v>21</v>
      </c>
      <c r="J40" s="46" t="s">
        <v>49</v>
      </c>
      <c r="K40" s="48">
        <v>25.91</v>
      </c>
      <c r="L40" s="48">
        <f t="shared" si="0"/>
        <v>824.4</v>
      </c>
      <c r="M40" s="48"/>
    </row>
    <row r="41" spans="1:13">
      <c r="A41" s="48">
        <v>10124</v>
      </c>
      <c r="B41" s="49">
        <v>41393</v>
      </c>
      <c r="C41" s="48">
        <v>177948</v>
      </c>
      <c r="D41" s="48">
        <v>1045</v>
      </c>
      <c r="E41" s="48">
        <v>1130</v>
      </c>
      <c r="F41" s="46" t="s">
        <v>14</v>
      </c>
      <c r="G41" s="46" t="s">
        <v>40</v>
      </c>
      <c r="H41" s="46" t="s">
        <v>41</v>
      </c>
      <c r="I41" s="46" t="s">
        <v>21</v>
      </c>
      <c r="J41" s="46" t="s">
        <v>49</v>
      </c>
      <c r="K41" s="48">
        <v>23.57</v>
      </c>
      <c r="L41" s="48">
        <f t="shared" si="0"/>
        <v>847.97</v>
      </c>
      <c r="M41" s="48"/>
    </row>
    <row r="42" spans="1:13">
      <c r="A42" s="48">
        <v>10125</v>
      </c>
      <c r="B42" s="49">
        <v>41393</v>
      </c>
      <c r="C42" s="48">
        <v>178001</v>
      </c>
      <c r="D42" s="48">
        <v>1045</v>
      </c>
      <c r="E42" s="48">
        <v>1130</v>
      </c>
      <c r="F42" s="46" t="s">
        <v>14</v>
      </c>
      <c r="G42" s="46" t="s">
        <v>17</v>
      </c>
      <c r="H42" s="46" t="s">
        <v>20</v>
      </c>
      <c r="I42" s="46" t="s">
        <v>21</v>
      </c>
      <c r="J42" s="46" t="s">
        <v>49</v>
      </c>
      <c r="K42" s="48">
        <v>24.47</v>
      </c>
      <c r="L42" s="48">
        <f t="shared" si="0"/>
        <v>872.44</v>
      </c>
      <c r="M42" s="48"/>
    </row>
    <row r="43" spans="1:13">
      <c r="A43" s="48">
        <v>10132</v>
      </c>
      <c r="B43" s="49">
        <v>41393</v>
      </c>
      <c r="C43" s="48">
        <v>178011</v>
      </c>
      <c r="D43" s="48">
        <v>1530</v>
      </c>
      <c r="E43" s="48">
        <v>1600</v>
      </c>
      <c r="F43" s="46" t="s">
        <v>14</v>
      </c>
      <c r="G43" s="46" t="s">
        <v>44</v>
      </c>
      <c r="H43" s="46" t="s">
        <v>88</v>
      </c>
      <c r="I43" s="46" t="s">
        <v>21</v>
      </c>
      <c r="J43" s="46" t="s">
        <v>49</v>
      </c>
      <c r="K43" s="48">
        <v>29.22</v>
      </c>
      <c r="L43" s="48">
        <f t="shared" si="0"/>
        <v>901.66000000000008</v>
      </c>
      <c r="M43" s="48"/>
    </row>
    <row r="44" spans="1:13">
      <c r="A44" s="48">
        <v>10141</v>
      </c>
      <c r="B44" s="49">
        <v>41394</v>
      </c>
      <c r="C44" s="48">
        <v>178028</v>
      </c>
      <c r="D44" s="48">
        <v>900</v>
      </c>
      <c r="E44" s="48">
        <v>940</v>
      </c>
      <c r="F44" s="46" t="s">
        <v>14</v>
      </c>
      <c r="G44" s="46" t="s">
        <v>61</v>
      </c>
      <c r="H44" s="46" t="s">
        <v>20</v>
      </c>
      <c r="I44" s="46" t="s">
        <v>21</v>
      </c>
      <c r="J44" s="46" t="s">
        <v>49</v>
      </c>
      <c r="K44" s="48">
        <v>24.15</v>
      </c>
      <c r="L44" s="48">
        <f t="shared" si="0"/>
        <v>925.81000000000006</v>
      </c>
      <c r="M44" s="48"/>
    </row>
    <row r="45" spans="1:13">
      <c r="A45" s="48">
        <v>10142</v>
      </c>
      <c r="B45" s="49">
        <v>41394</v>
      </c>
      <c r="C45" s="48">
        <v>178029</v>
      </c>
      <c r="D45" s="48">
        <v>900</v>
      </c>
      <c r="E45" s="48">
        <v>940</v>
      </c>
      <c r="F45" s="46" t="s">
        <v>14</v>
      </c>
      <c r="G45" s="46" t="s">
        <v>40</v>
      </c>
      <c r="H45" s="46" t="s">
        <v>41</v>
      </c>
      <c r="I45" s="46" t="s">
        <v>21</v>
      </c>
      <c r="J45" s="46" t="s">
        <v>49</v>
      </c>
      <c r="K45" s="48">
        <v>23.58</v>
      </c>
      <c r="L45" s="48">
        <f t="shared" si="0"/>
        <v>949.3900000000001</v>
      </c>
      <c r="M45" s="48"/>
    </row>
    <row r="46" spans="1:13">
      <c r="A46" s="48">
        <v>10143</v>
      </c>
      <c r="B46" s="49">
        <v>41394</v>
      </c>
      <c r="C46" s="48">
        <v>178031</v>
      </c>
      <c r="D46" s="48">
        <v>900</v>
      </c>
      <c r="E46" s="48">
        <v>940</v>
      </c>
      <c r="F46" s="46" t="s">
        <v>14</v>
      </c>
      <c r="G46" s="46" t="s">
        <v>43</v>
      </c>
      <c r="H46" s="46" t="s">
        <v>45</v>
      </c>
      <c r="I46" s="46" t="s">
        <v>21</v>
      </c>
      <c r="J46" s="46" t="s">
        <v>49</v>
      </c>
      <c r="K46" s="48">
        <v>23.98</v>
      </c>
      <c r="L46" s="48">
        <f t="shared" si="0"/>
        <v>973.37000000000012</v>
      </c>
      <c r="M46" s="48"/>
    </row>
    <row r="47" spans="1:13" ht="15.75" thickBot="1">
      <c r="A47" s="48">
        <v>10148</v>
      </c>
      <c r="B47" s="49">
        <v>41394</v>
      </c>
      <c r="C47" s="48">
        <v>178044</v>
      </c>
      <c r="D47" s="48">
        <v>1608</v>
      </c>
      <c r="E47" s="48">
        <v>1630</v>
      </c>
      <c r="F47" s="46" t="s">
        <v>14</v>
      </c>
      <c r="G47" s="46" t="s">
        <v>44</v>
      </c>
      <c r="H47" s="46" t="s">
        <v>88</v>
      </c>
      <c r="I47" s="46" t="s">
        <v>21</v>
      </c>
      <c r="J47" s="46" t="s">
        <v>49</v>
      </c>
      <c r="K47" s="48">
        <v>23.44</v>
      </c>
      <c r="L47" s="48">
        <f t="shared" si="0"/>
        <v>996.81000000000017</v>
      </c>
      <c r="M47" s="48"/>
    </row>
    <row r="48" spans="1:13" ht="21.75" thickBot="1">
      <c r="A48" s="53" t="s">
        <v>91</v>
      </c>
      <c r="B48" s="54"/>
      <c r="C48" s="54"/>
      <c r="D48" s="55"/>
      <c r="E48" s="54" t="s">
        <v>92</v>
      </c>
      <c r="F48" s="54"/>
      <c r="G48" s="55"/>
      <c r="H48" s="54" t="s">
        <v>93</v>
      </c>
      <c r="I48" s="54"/>
      <c r="J48" s="56"/>
      <c r="K48" s="54" t="s">
        <v>94</v>
      </c>
      <c r="L48" s="54"/>
      <c r="M48" s="5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8"/>
  <sheetViews>
    <sheetView topLeftCell="A21" workbookViewId="0">
      <selection activeCell="B34" sqref="B34:E38"/>
    </sheetView>
  </sheetViews>
  <sheetFormatPr baseColWidth="10" defaultRowHeight="15"/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95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10153</v>
      </c>
      <c r="B8" s="47">
        <v>41396</v>
      </c>
      <c r="C8" s="46">
        <v>178058</v>
      </c>
      <c r="D8" s="46">
        <v>930</v>
      </c>
      <c r="E8" s="46">
        <v>1000</v>
      </c>
      <c r="F8" s="46" t="s">
        <v>14</v>
      </c>
      <c r="G8" s="46" t="s">
        <v>96</v>
      </c>
      <c r="H8" s="46" t="s">
        <v>97</v>
      </c>
      <c r="I8" s="46" t="s">
        <v>21</v>
      </c>
      <c r="J8" s="46" t="s">
        <v>49</v>
      </c>
      <c r="K8" s="46">
        <v>22.11</v>
      </c>
      <c r="L8" s="46">
        <v>22.11</v>
      </c>
      <c r="M8" s="46">
        <v>36</v>
      </c>
    </row>
    <row r="9" spans="1:13">
      <c r="A9" s="48">
        <v>10154</v>
      </c>
      <c r="B9" s="49">
        <v>41396</v>
      </c>
      <c r="C9" s="48">
        <v>178050</v>
      </c>
      <c r="D9" s="48">
        <v>930</v>
      </c>
      <c r="E9" s="48">
        <v>1000</v>
      </c>
      <c r="F9" s="46" t="s">
        <v>14</v>
      </c>
      <c r="G9" s="46" t="s">
        <v>61</v>
      </c>
      <c r="H9" s="46" t="s">
        <v>20</v>
      </c>
      <c r="I9" s="46" t="s">
        <v>21</v>
      </c>
      <c r="J9" s="46" t="s">
        <v>49</v>
      </c>
      <c r="K9" s="48">
        <v>25.9</v>
      </c>
      <c r="L9" s="48">
        <f>SUM(L8+K9)</f>
        <v>48.01</v>
      </c>
      <c r="M9" s="48">
        <v>36</v>
      </c>
    </row>
    <row r="10" spans="1:13">
      <c r="A10" s="48">
        <v>10155</v>
      </c>
      <c r="B10" s="49">
        <v>41396</v>
      </c>
      <c r="C10" s="48">
        <v>178054</v>
      </c>
      <c r="D10" s="48">
        <v>930</v>
      </c>
      <c r="E10" s="48">
        <v>1000</v>
      </c>
      <c r="F10" s="46" t="s">
        <v>14</v>
      </c>
      <c r="G10" s="46" t="s">
        <v>40</v>
      </c>
      <c r="H10" s="46" t="s">
        <v>41</v>
      </c>
      <c r="I10" s="46" t="s">
        <v>21</v>
      </c>
      <c r="J10" s="46" t="s">
        <v>49</v>
      </c>
      <c r="K10" s="48">
        <v>24.94</v>
      </c>
      <c r="L10" s="48">
        <f t="shared" ref="L10:L33" si="0">SUM(L9+K10)</f>
        <v>72.95</v>
      </c>
      <c r="M10" s="48">
        <v>36</v>
      </c>
    </row>
    <row r="11" spans="1:13">
      <c r="A11" s="48">
        <v>10167</v>
      </c>
      <c r="B11" s="49">
        <v>41397</v>
      </c>
      <c r="C11" s="48">
        <v>178080</v>
      </c>
      <c r="D11" s="48">
        <v>900</v>
      </c>
      <c r="E11" s="48">
        <v>940</v>
      </c>
      <c r="F11" s="46" t="s">
        <v>14</v>
      </c>
      <c r="G11" s="46" t="s">
        <v>96</v>
      </c>
      <c r="H11" s="46" t="s">
        <v>97</v>
      </c>
      <c r="I11" s="46" t="s">
        <v>21</v>
      </c>
      <c r="J11" s="46" t="s">
        <v>49</v>
      </c>
      <c r="K11" s="48">
        <v>25.29</v>
      </c>
      <c r="L11" s="48">
        <f t="shared" si="0"/>
        <v>98.240000000000009</v>
      </c>
      <c r="M11" s="48">
        <v>36</v>
      </c>
    </row>
    <row r="12" spans="1:13">
      <c r="A12" s="48">
        <v>10168</v>
      </c>
      <c r="B12" s="49">
        <v>41397</v>
      </c>
      <c r="C12" s="48">
        <v>178083</v>
      </c>
      <c r="D12" s="48">
        <v>900</v>
      </c>
      <c r="E12" s="48">
        <v>940</v>
      </c>
      <c r="F12" s="46" t="s">
        <v>14</v>
      </c>
      <c r="G12" s="46" t="s">
        <v>40</v>
      </c>
      <c r="H12" s="46" t="s">
        <v>41</v>
      </c>
      <c r="I12" s="46" t="s">
        <v>21</v>
      </c>
      <c r="J12" s="46" t="s">
        <v>49</v>
      </c>
      <c r="K12" s="48">
        <v>23.94</v>
      </c>
      <c r="L12" s="48">
        <f t="shared" si="0"/>
        <v>122.18</v>
      </c>
      <c r="M12" s="48">
        <v>36</v>
      </c>
    </row>
    <row r="13" spans="1:13">
      <c r="A13" s="48">
        <v>10174</v>
      </c>
      <c r="B13" s="49">
        <v>41397</v>
      </c>
      <c r="C13" s="48">
        <v>178084</v>
      </c>
      <c r="D13" s="48">
        <v>1300</v>
      </c>
      <c r="E13" s="48">
        <v>1325</v>
      </c>
      <c r="F13" s="46" t="s">
        <v>14</v>
      </c>
      <c r="G13" s="46" t="s">
        <v>61</v>
      </c>
      <c r="H13" s="46" t="s">
        <v>20</v>
      </c>
      <c r="I13" s="46" t="s">
        <v>21</v>
      </c>
      <c r="J13" s="46" t="s">
        <v>49</v>
      </c>
      <c r="K13" s="48">
        <v>25.4</v>
      </c>
      <c r="L13" s="48">
        <f t="shared" si="0"/>
        <v>147.58000000000001</v>
      </c>
      <c r="M13" s="48">
        <v>36</v>
      </c>
    </row>
    <row r="14" spans="1:13">
      <c r="A14" s="48">
        <v>10185</v>
      </c>
      <c r="B14" s="49">
        <v>41398</v>
      </c>
      <c r="C14" s="48">
        <v>178105</v>
      </c>
      <c r="D14" s="48">
        <v>900</v>
      </c>
      <c r="E14" s="48">
        <v>1000</v>
      </c>
      <c r="F14" s="46" t="s">
        <v>14</v>
      </c>
      <c r="G14" s="46" t="s">
        <v>40</v>
      </c>
      <c r="H14" s="46" t="s">
        <v>41</v>
      </c>
      <c r="I14" s="46" t="s">
        <v>21</v>
      </c>
      <c r="J14" s="46" t="s">
        <v>49</v>
      </c>
      <c r="K14" s="48">
        <v>23.94</v>
      </c>
      <c r="L14" s="48">
        <f t="shared" si="0"/>
        <v>171.52</v>
      </c>
      <c r="M14" s="48">
        <v>36</v>
      </c>
    </row>
    <row r="15" spans="1:13">
      <c r="A15" s="48">
        <v>10186</v>
      </c>
      <c r="B15" s="49">
        <v>41398</v>
      </c>
      <c r="C15" s="48">
        <v>178108</v>
      </c>
      <c r="D15" s="48">
        <v>900</v>
      </c>
      <c r="E15" s="48">
        <v>1000</v>
      </c>
      <c r="F15" s="46" t="s">
        <v>14</v>
      </c>
      <c r="G15" s="46" t="s">
        <v>61</v>
      </c>
      <c r="H15" s="46" t="s">
        <v>20</v>
      </c>
      <c r="I15" s="46" t="s">
        <v>21</v>
      </c>
      <c r="J15" s="46" t="s">
        <v>49</v>
      </c>
      <c r="K15" s="48">
        <v>25.65</v>
      </c>
      <c r="L15" s="48">
        <f t="shared" si="0"/>
        <v>197.17000000000002</v>
      </c>
      <c r="M15" s="48">
        <v>36</v>
      </c>
    </row>
    <row r="16" spans="1:13">
      <c r="A16" s="48">
        <v>10187</v>
      </c>
      <c r="B16" s="49">
        <v>41398</v>
      </c>
      <c r="C16" s="48">
        <v>178107</v>
      </c>
      <c r="D16" s="48">
        <v>900</v>
      </c>
      <c r="E16" s="48">
        <v>1000</v>
      </c>
      <c r="F16" s="46" t="s">
        <v>14</v>
      </c>
      <c r="G16" s="46" t="s">
        <v>96</v>
      </c>
      <c r="H16" s="46" t="s">
        <v>97</v>
      </c>
      <c r="I16" s="46" t="s">
        <v>21</v>
      </c>
      <c r="J16" s="46" t="s">
        <v>49</v>
      </c>
      <c r="K16" s="48">
        <v>25.44</v>
      </c>
      <c r="L16" s="48">
        <f t="shared" si="0"/>
        <v>222.61</v>
      </c>
      <c r="M16" s="48">
        <v>36</v>
      </c>
    </row>
    <row r="17" spans="1:13">
      <c r="A17" s="48">
        <v>10197</v>
      </c>
      <c r="B17" s="49">
        <v>41400</v>
      </c>
      <c r="C17" s="48">
        <v>178127</v>
      </c>
      <c r="D17" s="48">
        <v>930</v>
      </c>
      <c r="E17" s="46">
        <v>1030</v>
      </c>
      <c r="F17" s="46" t="s">
        <v>14</v>
      </c>
      <c r="G17" s="46" t="s">
        <v>96</v>
      </c>
      <c r="H17" s="46" t="s">
        <v>97</v>
      </c>
      <c r="I17" s="46" t="s">
        <v>21</v>
      </c>
      <c r="J17" s="46" t="s">
        <v>49</v>
      </c>
      <c r="K17" s="48">
        <v>25.66</v>
      </c>
      <c r="L17" s="48">
        <f t="shared" si="0"/>
        <v>248.27</v>
      </c>
      <c r="M17" s="48">
        <v>36</v>
      </c>
    </row>
    <row r="18" spans="1:13">
      <c r="A18" s="48">
        <v>10198</v>
      </c>
      <c r="B18" s="49">
        <v>41400</v>
      </c>
      <c r="C18" s="48">
        <v>178130</v>
      </c>
      <c r="D18" s="48">
        <v>930</v>
      </c>
      <c r="E18" s="46">
        <v>1030</v>
      </c>
      <c r="F18" s="46" t="s">
        <v>14</v>
      </c>
      <c r="G18" s="46" t="s">
        <v>40</v>
      </c>
      <c r="H18" s="46" t="s">
        <v>41</v>
      </c>
      <c r="I18" s="46" t="s">
        <v>21</v>
      </c>
      <c r="J18" s="46" t="s">
        <v>49</v>
      </c>
      <c r="K18" s="48">
        <v>24.79</v>
      </c>
      <c r="L18" s="48">
        <f t="shared" si="0"/>
        <v>273.06</v>
      </c>
      <c r="M18" s="48">
        <v>36</v>
      </c>
    </row>
    <row r="19" spans="1:13">
      <c r="A19" s="48">
        <v>10199</v>
      </c>
      <c r="B19" s="49">
        <v>41400</v>
      </c>
      <c r="C19" s="48">
        <v>178118</v>
      </c>
      <c r="D19" s="48">
        <v>930</v>
      </c>
      <c r="E19" s="48">
        <v>1030</v>
      </c>
      <c r="F19" s="58" t="s">
        <v>14</v>
      </c>
      <c r="G19" s="46" t="s">
        <v>44</v>
      </c>
      <c r="H19" s="46" t="s">
        <v>88</v>
      </c>
      <c r="I19" s="46" t="s">
        <v>21</v>
      </c>
      <c r="J19" s="46" t="s">
        <v>49</v>
      </c>
      <c r="K19" s="48">
        <v>25.03</v>
      </c>
      <c r="L19" s="48">
        <f t="shared" si="0"/>
        <v>298.09000000000003</v>
      </c>
      <c r="M19" s="48">
        <v>36</v>
      </c>
    </row>
    <row r="20" spans="1:13">
      <c r="A20" s="48">
        <v>10200</v>
      </c>
      <c r="B20" s="49">
        <v>41400</v>
      </c>
      <c r="C20" s="48">
        <v>178129</v>
      </c>
      <c r="D20" s="48">
        <v>930</v>
      </c>
      <c r="E20" s="48">
        <v>1030</v>
      </c>
      <c r="F20" s="58" t="s">
        <v>14</v>
      </c>
      <c r="G20" s="46" t="s">
        <v>61</v>
      </c>
      <c r="H20" s="46" t="s">
        <v>20</v>
      </c>
      <c r="I20" s="46" t="s">
        <v>21</v>
      </c>
      <c r="J20" s="46" t="s">
        <v>49</v>
      </c>
      <c r="K20" s="48">
        <v>24.95</v>
      </c>
      <c r="L20" s="48">
        <f t="shared" si="0"/>
        <v>323.04000000000002</v>
      </c>
      <c r="M20" s="48">
        <v>36</v>
      </c>
    </row>
    <row r="21" spans="1:13">
      <c r="A21" s="48">
        <v>10206</v>
      </c>
      <c r="B21" s="49">
        <v>41400</v>
      </c>
      <c r="C21" s="48">
        <v>178142</v>
      </c>
      <c r="D21" s="48">
        <v>1500</v>
      </c>
      <c r="E21" s="48">
        <v>1600</v>
      </c>
      <c r="F21" s="46" t="s">
        <v>22</v>
      </c>
      <c r="G21" s="46" t="s">
        <v>75</v>
      </c>
      <c r="H21" s="46" t="s">
        <v>98</v>
      </c>
      <c r="I21" s="46" t="s">
        <v>21</v>
      </c>
      <c r="J21" s="46" t="s">
        <v>49</v>
      </c>
      <c r="K21" s="48">
        <v>23.6</v>
      </c>
      <c r="L21" s="48">
        <f t="shared" si="0"/>
        <v>346.64000000000004</v>
      </c>
      <c r="M21" s="48">
        <v>36</v>
      </c>
    </row>
    <row r="22" spans="1:13">
      <c r="A22" s="48">
        <v>10216</v>
      </c>
      <c r="B22" s="49">
        <v>41401</v>
      </c>
      <c r="C22" s="48">
        <v>178153</v>
      </c>
      <c r="D22" s="48">
        <v>910</v>
      </c>
      <c r="E22" s="48">
        <v>1000</v>
      </c>
      <c r="F22" s="46" t="s">
        <v>14</v>
      </c>
      <c r="G22" s="46" t="s">
        <v>96</v>
      </c>
      <c r="H22" s="46" t="s">
        <v>97</v>
      </c>
      <c r="I22" s="46" t="s">
        <v>21</v>
      </c>
      <c r="J22" s="46" t="s">
        <v>49</v>
      </c>
      <c r="K22" s="48">
        <v>26.18</v>
      </c>
      <c r="L22" s="48">
        <f t="shared" si="0"/>
        <v>372.82000000000005</v>
      </c>
      <c r="M22" s="48">
        <v>36</v>
      </c>
    </row>
    <row r="23" spans="1:13">
      <c r="A23" s="48">
        <v>10217</v>
      </c>
      <c r="B23" s="49">
        <v>41401</v>
      </c>
      <c r="C23" s="48">
        <v>178157</v>
      </c>
      <c r="D23" s="48">
        <v>910</v>
      </c>
      <c r="E23" s="48">
        <v>1000</v>
      </c>
      <c r="F23" s="46" t="s">
        <v>14</v>
      </c>
      <c r="G23" s="46" t="s">
        <v>61</v>
      </c>
      <c r="H23" s="46" t="s">
        <v>20</v>
      </c>
      <c r="I23" s="46" t="s">
        <v>21</v>
      </c>
      <c r="J23" s="46" t="s">
        <v>49</v>
      </c>
      <c r="K23" s="48">
        <v>26.79</v>
      </c>
      <c r="L23" s="48">
        <f t="shared" si="0"/>
        <v>399.61000000000007</v>
      </c>
      <c r="M23" s="48">
        <v>36</v>
      </c>
    </row>
    <row r="24" spans="1:13">
      <c r="A24" s="48">
        <v>10218</v>
      </c>
      <c r="B24" s="49">
        <v>41401</v>
      </c>
      <c r="C24" s="48">
        <v>178162</v>
      </c>
      <c r="D24" s="48">
        <v>910</v>
      </c>
      <c r="E24" s="48">
        <v>1000</v>
      </c>
      <c r="F24" s="46" t="s">
        <v>14</v>
      </c>
      <c r="G24" s="46" t="s">
        <v>43</v>
      </c>
      <c r="H24" s="46" t="s">
        <v>45</v>
      </c>
      <c r="I24" s="46" t="s">
        <v>21</v>
      </c>
      <c r="J24" s="46" t="s">
        <v>49</v>
      </c>
      <c r="K24" s="48">
        <v>25.06</v>
      </c>
      <c r="L24" s="48">
        <f t="shared" si="0"/>
        <v>424.67000000000007</v>
      </c>
      <c r="M24" s="48">
        <v>36</v>
      </c>
    </row>
    <row r="25" spans="1:13">
      <c r="A25" s="48">
        <v>10219</v>
      </c>
      <c r="B25" s="49">
        <v>41401</v>
      </c>
      <c r="C25" s="48">
        <v>178160</v>
      </c>
      <c r="D25" s="48">
        <v>910</v>
      </c>
      <c r="E25" s="48">
        <v>1000</v>
      </c>
      <c r="F25" s="46" t="s">
        <v>14</v>
      </c>
      <c r="G25" s="46" t="s">
        <v>40</v>
      </c>
      <c r="H25" s="46" t="s">
        <v>41</v>
      </c>
      <c r="I25" s="46" t="s">
        <v>21</v>
      </c>
      <c r="J25" s="46" t="s">
        <v>49</v>
      </c>
      <c r="K25" s="48">
        <v>25.01</v>
      </c>
      <c r="L25" s="48">
        <f t="shared" si="0"/>
        <v>449.68000000000006</v>
      </c>
      <c r="M25" s="48">
        <v>36</v>
      </c>
    </row>
    <row r="26" spans="1:13">
      <c r="A26" s="48">
        <v>10220</v>
      </c>
      <c r="B26" s="49">
        <v>41401</v>
      </c>
      <c r="C26" s="48">
        <v>178154</v>
      </c>
      <c r="D26" s="48">
        <v>910</v>
      </c>
      <c r="E26" s="48">
        <v>1000</v>
      </c>
      <c r="F26" s="46" t="s">
        <v>14</v>
      </c>
      <c r="G26" s="46" t="s">
        <v>44</v>
      </c>
      <c r="H26" s="46" t="s">
        <v>88</v>
      </c>
      <c r="I26" s="46" t="s">
        <v>21</v>
      </c>
      <c r="J26" s="46" t="s">
        <v>49</v>
      </c>
      <c r="K26" s="48">
        <v>25.56</v>
      </c>
      <c r="L26" s="48">
        <f t="shared" si="0"/>
        <v>475.24000000000007</v>
      </c>
      <c r="M26" s="48">
        <v>36</v>
      </c>
    </row>
    <row r="27" spans="1:13">
      <c r="A27" s="48">
        <v>10222</v>
      </c>
      <c r="B27" s="49">
        <v>41401</v>
      </c>
      <c r="C27" s="48">
        <v>178163</v>
      </c>
      <c r="D27" s="48">
        <v>1600</v>
      </c>
      <c r="E27" s="48">
        <v>1630</v>
      </c>
      <c r="F27" s="46" t="s">
        <v>14</v>
      </c>
      <c r="G27" s="46" t="s">
        <v>16</v>
      </c>
      <c r="H27" s="46" t="s">
        <v>82</v>
      </c>
      <c r="I27" s="46" t="s">
        <v>21</v>
      </c>
      <c r="J27" s="46" t="s">
        <v>49</v>
      </c>
      <c r="K27" s="48">
        <v>25.25</v>
      </c>
      <c r="L27" s="48">
        <f t="shared" si="0"/>
        <v>500.49000000000007</v>
      </c>
      <c r="M27" s="48">
        <v>36</v>
      </c>
    </row>
    <row r="28" spans="1:13">
      <c r="A28" s="48">
        <v>10227</v>
      </c>
      <c r="B28" s="49">
        <v>41402</v>
      </c>
      <c r="C28" s="48">
        <v>178183</v>
      </c>
      <c r="D28" s="48">
        <v>910</v>
      </c>
      <c r="E28" s="48">
        <v>1010</v>
      </c>
      <c r="F28" s="46" t="s">
        <v>14</v>
      </c>
      <c r="G28" s="46" t="s">
        <v>40</v>
      </c>
      <c r="H28" s="46" t="s">
        <v>41</v>
      </c>
      <c r="I28" s="46" t="s">
        <v>21</v>
      </c>
      <c r="J28" s="46" t="s">
        <v>49</v>
      </c>
      <c r="K28" s="48">
        <v>23.99</v>
      </c>
      <c r="L28" s="48">
        <f t="shared" si="0"/>
        <v>524.48</v>
      </c>
      <c r="M28" s="48">
        <v>36</v>
      </c>
    </row>
    <row r="29" spans="1:13">
      <c r="A29" s="48">
        <v>10228</v>
      </c>
      <c r="B29" s="49">
        <v>41402</v>
      </c>
      <c r="C29" s="48">
        <v>178185</v>
      </c>
      <c r="D29" s="48">
        <v>910</v>
      </c>
      <c r="E29" s="48">
        <v>1010</v>
      </c>
      <c r="F29" s="46" t="s">
        <v>14</v>
      </c>
      <c r="G29" s="46" t="s">
        <v>44</v>
      </c>
      <c r="H29" s="46" t="s">
        <v>88</v>
      </c>
      <c r="I29" s="46" t="s">
        <v>21</v>
      </c>
      <c r="J29" s="46" t="s">
        <v>49</v>
      </c>
      <c r="K29" s="48">
        <v>27.44</v>
      </c>
      <c r="L29" s="48">
        <f t="shared" si="0"/>
        <v>551.92000000000007</v>
      </c>
      <c r="M29" s="48">
        <v>36</v>
      </c>
    </row>
    <row r="30" spans="1:13">
      <c r="A30" s="48">
        <v>10229</v>
      </c>
      <c r="B30" s="49">
        <v>41402</v>
      </c>
      <c r="C30" s="48">
        <v>178184</v>
      </c>
      <c r="D30" s="48">
        <v>910</v>
      </c>
      <c r="E30" s="48">
        <v>1010</v>
      </c>
      <c r="F30" s="46" t="s">
        <v>14</v>
      </c>
      <c r="G30" s="46" t="s">
        <v>96</v>
      </c>
      <c r="H30" s="46" t="s">
        <v>97</v>
      </c>
      <c r="I30" s="46" t="s">
        <v>21</v>
      </c>
      <c r="J30" s="46" t="s">
        <v>49</v>
      </c>
      <c r="K30" s="48">
        <v>24.03</v>
      </c>
      <c r="L30" s="48">
        <f t="shared" si="0"/>
        <v>575.95000000000005</v>
      </c>
      <c r="M30" s="48">
        <v>36</v>
      </c>
    </row>
    <row r="31" spans="1:13">
      <c r="A31" s="48">
        <v>10230</v>
      </c>
      <c r="B31" s="49">
        <v>41402</v>
      </c>
      <c r="C31" s="48">
        <v>178182</v>
      </c>
      <c r="D31" s="48">
        <v>1220</v>
      </c>
      <c r="E31" s="48">
        <v>1250</v>
      </c>
      <c r="F31" s="46" t="s">
        <v>14</v>
      </c>
      <c r="G31" s="46" t="s">
        <v>61</v>
      </c>
      <c r="H31" s="46" t="s">
        <v>20</v>
      </c>
      <c r="I31" s="46" t="s">
        <v>21</v>
      </c>
      <c r="J31" s="46" t="s">
        <v>49</v>
      </c>
      <c r="K31" s="48">
        <v>25.81</v>
      </c>
      <c r="L31" s="48">
        <f t="shared" si="0"/>
        <v>601.76</v>
      </c>
      <c r="M31" s="48">
        <v>36</v>
      </c>
    </row>
    <row r="32" spans="1:13">
      <c r="A32" s="48">
        <v>10241</v>
      </c>
      <c r="B32" s="49">
        <v>41403</v>
      </c>
      <c r="C32" s="48">
        <v>178226</v>
      </c>
      <c r="D32" s="48">
        <v>1120</v>
      </c>
      <c r="E32" s="48">
        <v>1150</v>
      </c>
      <c r="F32" s="46" t="s">
        <v>22</v>
      </c>
      <c r="G32" s="46" t="s">
        <v>44</v>
      </c>
      <c r="H32" s="46" t="s">
        <v>88</v>
      </c>
      <c r="I32" s="46" t="s">
        <v>21</v>
      </c>
      <c r="J32" s="46" t="s">
        <v>49</v>
      </c>
      <c r="K32" s="48">
        <v>29.05</v>
      </c>
      <c r="L32" s="48">
        <f t="shared" si="0"/>
        <v>630.80999999999995</v>
      </c>
      <c r="M32" s="48">
        <v>36</v>
      </c>
    </row>
    <row r="33" spans="1:13" ht="15.75" thickBot="1">
      <c r="A33" s="48">
        <v>10263</v>
      </c>
      <c r="B33" s="49">
        <v>41407</v>
      </c>
      <c r="C33" s="48">
        <v>178295</v>
      </c>
      <c r="D33" s="48">
        <v>1800</v>
      </c>
      <c r="E33" s="48">
        <v>1830</v>
      </c>
      <c r="F33" s="46" t="s">
        <v>22</v>
      </c>
      <c r="G33" s="46" t="s">
        <v>75</v>
      </c>
      <c r="H33" s="46" t="s">
        <v>98</v>
      </c>
      <c r="I33" s="46" t="s">
        <v>21</v>
      </c>
      <c r="J33" s="46" t="s">
        <v>49</v>
      </c>
      <c r="K33" s="48">
        <v>25.09</v>
      </c>
      <c r="L33" s="48">
        <f t="shared" si="0"/>
        <v>655.9</v>
      </c>
      <c r="M33" s="48">
        <v>36</v>
      </c>
    </row>
    <row r="34" spans="1:13" ht="21">
      <c r="B34" s="35" t="s">
        <v>99</v>
      </c>
      <c r="C34" s="36"/>
      <c r="D34" s="37"/>
      <c r="E34" s="42"/>
    </row>
    <row r="35" spans="1:13" ht="21">
      <c r="B35" s="38" t="s">
        <v>100</v>
      </c>
      <c r="C35" s="39"/>
      <c r="D35" s="39"/>
      <c r="E35" s="43"/>
    </row>
    <row r="36" spans="1:13" ht="21">
      <c r="B36" s="38" t="s">
        <v>101</v>
      </c>
      <c r="C36" s="39"/>
      <c r="D36" s="39"/>
      <c r="E36" s="43"/>
    </row>
    <row r="37" spans="1:13" ht="21">
      <c r="B37" s="38" t="s">
        <v>102</v>
      </c>
      <c r="C37" s="39"/>
      <c r="D37" s="39"/>
      <c r="E37" s="43"/>
    </row>
    <row r="38" spans="1:13" ht="21.75" thickBot="1">
      <c r="B38" s="40"/>
      <c r="C38" s="41"/>
      <c r="D38" s="41"/>
      <c r="E38" s="44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9"/>
  <sheetViews>
    <sheetView topLeftCell="A6" workbookViewId="0">
      <selection activeCell="H25" sqref="H25:K29"/>
    </sheetView>
  </sheetViews>
  <sheetFormatPr baseColWidth="10" defaultRowHeight="15"/>
  <cols>
    <col min="10" max="10" width="9.85546875" customWidth="1"/>
    <col min="13" max="13" width="9.85546875" customWidth="1"/>
  </cols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103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10316</v>
      </c>
      <c r="B8" s="47">
        <v>41418</v>
      </c>
      <c r="C8" s="46">
        <v>179391</v>
      </c>
      <c r="D8" s="46">
        <v>1000</v>
      </c>
      <c r="E8" s="46">
        <v>1040</v>
      </c>
      <c r="F8" s="46" t="s">
        <v>14</v>
      </c>
      <c r="G8" s="46" t="s">
        <v>96</v>
      </c>
      <c r="H8" s="46" t="s">
        <v>97</v>
      </c>
      <c r="I8" s="46" t="s">
        <v>21</v>
      </c>
      <c r="J8" s="46" t="s">
        <v>49</v>
      </c>
      <c r="K8" s="46">
        <v>24.94</v>
      </c>
      <c r="L8" s="46">
        <v>24.94</v>
      </c>
      <c r="M8" s="46">
        <v>36</v>
      </c>
    </row>
    <row r="9" spans="1:13">
      <c r="A9" s="48">
        <v>10317</v>
      </c>
      <c r="B9" s="49">
        <v>41418</v>
      </c>
      <c r="C9" s="48">
        <v>179388</v>
      </c>
      <c r="D9" s="48">
        <v>1000</v>
      </c>
      <c r="E9" s="48">
        <v>1040</v>
      </c>
      <c r="F9" s="46" t="s">
        <v>14</v>
      </c>
      <c r="G9" s="46" t="s">
        <v>40</v>
      </c>
      <c r="H9" s="46" t="s">
        <v>41</v>
      </c>
      <c r="I9" s="46" t="s">
        <v>21</v>
      </c>
      <c r="J9" s="46" t="s">
        <v>49</v>
      </c>
      <c r="K9" s="48">
        <v>22.75</v>
      </c>
      <c r="L9" s="48">
        <f>SUM(L8+K9)</f>
        <v>47.69</v>
      </c>
      <c r="M9" s="48">
        <v>36</v>
      </c>
    </row>
    <row r="10" spans="1:13">
      <c r="A10" s="48">
        <v>10320</v>
      </c>
      <c r="B10" s="49">
        <v>41418</v>
      </c>
      <c r="C10" s="48">
        <v>179384</v>
      </c>
      <c r="D10" s="48">
        <v>1400</v>
      </c>
      <c r="E10" s="48">
        <v>1440</v>
      </c>
      <c r="F10" s="46" t="s">
        <v>14</v>
      </c>
      <c r="G10" s="46" t="s">
        <v>17</v>
      </c>
      <c r="H10" s="46" t="s">
        <v>20</v>
      </c>
      <c r="I10" s="46" t="s">
        <v>21</v>
      </c>
      <c r="J10" s="46" t="s">
        <v>49</v>
      </c>
      <c r="K10" s="48">
        <v>26.36</v>
      </c>
      <c r="L10" s="48">
        <f t="shared" ref="L10:L23" si="0">SUM(L9+K10)</f>
        <v>74.05</v>
      </c>
      <c r="M10" s="48">
        <v>36</v>
      </c>
    </row>
    <row r="11" spans="1:13">
      <c r="A11" s="48">
        <v>10330</v>
      </c>
      <c r="B11" s="49">
        <v>41419</v>
      </c>
      <c r="C11" s="48">
        <v>179514</v>
      </c>
      <c r="D11" s="48">
        <v>830</v>
      </c>
      <c r="E11" s="48">
        <v>915</v>
      </c>
      <c r="F11" s="46" t="s">
        <v>14</v>
      </c>
      <c r="G11" s="46" t="s">
        <v>96</v>
      </c>
      <c r="H11" s="46" t="s">
        <v>97</v>
      </c>
      <c r="I11" s="46" t="s">
        <v>21</v>
      </c>
      <c r="J11" s="46" t="s">
        <v>49</v>
      </c>
      <c r="K11" s="48">
        <v>25.77</v>
      </c>
      <c r="L11" s="48">
        <f t="shared" si="0"/>
        <v>99.82</v>
      </c>
      <c r="M11" s="48">
        <v>36</v>
      </c>
    </row>
    <row r="12" spans="1:13">
      <c r="A12" s="48">
        <v>10331</v>
      </c>
      <c r="B12" s="49">
        <v>41419</v>
      </c>
      <c r="C12" s="48">
        <v>179518</v>
      </c>
      <c r="D12" s="48">
        <v>830</v>
      </c>
      <c r="E12" s="48">
        <v>915</v>
      </c>
      <c r="F12" s="46" t="s">
        <v>14</v>
      </c>
      <c r="G12" s="46" t="s">
        <v>17</v>
      </c>
      <c r="H12" s="46" t="s">
        <v>20</v>
      </c>
      <c r="I12" s="46" t="s">
        <v>21</v>
      </c>
      <c r="J12" s="46" t="s">
        <v>49</v>
      </c>
      <c r="K12" s="48">
        <v>24.66</v>
      </c>
      <c r="L12" s="48">
        <f t="shared" si="0"/>
        <v>124.47999999999999</v>
      </c>
      <c r="M12" s="48">
        <v>36</v>
      </c>
    </row>
    <row r="13" spans="1:13">
      <c r="A13" s="48">
        <v>10333</v>
      </c>
      <c r="B13" s="49">
        <v>41421</v>
      </c>
      <c r="C13" s="48">
        <v>179537</v>
      </c>
      <c r="D13" s="48">
        <v>1015</v>
      </c>
      <c r="E13" s="48">
        <v>1100</v>
      </c>
      <c r="F13" s="46" t="s">
        <v>14</v>
      </c>
      <c r="G13" s="46" t="s">
        <v>96</v>
      </c>
      <c r="H13" s="46" t="s">
        <v>97</v>
      </c>
      <c r="I13" s="46" t="s">
        <v>21</v>
      </c>
      <c r="J13" s="46" t="s">
        <v>49</v>
      </c>
      <c r="K13" s="48">
        <v>25.21</v>
      </c>
      <c r="L13" s="48">
        <f t="shared" si="0"/>
        <v>149.69</v>
      </c>
      <c r="M13" s="48">
        <v>36</v>
      </c>
    </row>
    <row r="14" spans="1:13">
      <c r="A14" s="48">
        <v>10334</v>
      </c>
      <c r="B14" s="49">
        <v>41421</v>
      </c>
      <c r="C14" s="48">
        <v>179538</v>
      </c>
      <c r="D14" s="48">
        <v>1015</v>
      </c>
      <c r="E14" s="48">
        <v>1100</v>
      </c>
      <c r="F14" s="46" t="s">
        <v>14</v>
      </c>
      <c r="G14" s="46" t="s">
        <v>17</v>
      </c>
      <c r="H14" s="46" t="s">
        <v>20</v>
      </c>
      <c r="I14" s="46" t="s">
        <v>21</v>
      </c>
      <c r="J14" s="46" t="s">
        <v>49</v>
      </c>
      <c r="K14" s="48">
        <v>26.52</v>
      </c>
      <c r="L14" s="48">
        <f t="shared" si="0"/>
        <v>176.21</v>
      </c>
      <c r="M14" s="48">
        <v>36</v>
      </c>
    </row>
    <row r="15" spans="1:13">
      <c r="A15" s="48">
        <v>10335</v>
      </c>
      <c r="B15" s="49">
        <v>41421</v>
      </c>
      <c r="C15" s="48">
        <v>179535</v>
      </c>
      <c r="D15" s="48">
        <v>1015</v>
      </c>
      <c r="E15" s="48">
        <v>1100</v>
      </c>
      <c r="F15" s="46" t="s">
        <v>14</v>
      </c>
      <c r="G15" s="46" t="s">
        <v>96</v>
      </c>
      <c r="H15" s="46" t="s">
        <v>41</v>
      </c>
      <c r="I15" s="46" t="s">
        <v>21</v>
      </c>
      <c r="J15" s="46" t="s">
        <v>49</v>
      </c>
      <c r="K15" s="48">
        <v>23.75</v>
      </c>
      <c r="L15" s="48">
        <f t="shared" si="0"/>
        <v>199.96</v>
      </c>
      <c r="M15" s="48">
        <v>36</v>
      </c>
    </row>
    <row r="16" spans="1:13">
      <c r="A16" s="48">
        <v>10345</v>
      </c>
      <c r="B16" s="49">
        <v>41422</v>
      </c>
      <c r="C16" s="48">
        <v>179564</v>
      </c>
      <c r="D16" s="48">
        <v>900</v>
      </c>
      <c r="E16" s="48">
        <v>1000</v>
      </c>
      <c r="F16" s="46" t="s">
        <v>14</v>
      </c>
      <c r="G16" s="46" t="s">
        <v>17</v>
      </c>
      <c r="H16" s="46" t="s">
        <v>41</v>
      </c>
      <c r="I16" s="46" t="s">
        <v>21</v>
      </c>
      <c r="J16" s="46" t="s">
        <v>49</v>
      </c>
      <c r="K16" s="48">
        <v>24.43</v>
      </c>
      <c r="L16" s="48">
        <f t="shared" si="0"/>
        <v>224.39000000000001</v>
      </c>
      <c r="M16" s="48">
        <v>36</v>
      </c>
    </row>
    <row r="17" spans="1:13">
      <c r="A17" s="48">
        <v>10346</v>
      </c>
      <c r="B17" s="49">
        <v>41422</v>
      </c>
      <c r="C17" s="48">
        <v>179560</v>
      </c>
      <c r="D17" s="48">
        <v>900</v>
      </c>
      <c r="E17" s="48">
        <v>1000</v>
      </c>
      <c r="F17" s="46" t="s">
        <v>14</v>
      </c>
      <c r="G17" s="46" t="s">
        <v>96</v>
      </c>
      <c r="H17" s="46" t="s">
        <v>97</v>
      </c>
      <c r="I17" s="46" t="s">
        <v>21</v>
      </c>
      <c r="J17" s="46" t="s">
        <v>49</v>
      </c>
      <c r="K17" s="48">
        <v>25.37</v>
      </c>
      <c r="L17" s="48">
        <f t="shared" si="0"/>
        <v>249.76000000000002</v>
      </c>
      <c r="M17" s="48">
        <v>36</v>
      </c>
    </row>
    <row r="18" spans="1:13">
      <c r="A18" s="48">
        <v>10347</v>
      </c>
      <c r="B18" s="49">
        <v>41422</v>
      </c>
      <c r="C18" s="48">
        <v>179562</v>
      </c>
      <c r="D18" s="48">
        <v>900</v>
      </c>
      <c r="E18" s="48">
        <v>1000</v>
      </c>
      <c r="F18" s="46" t="s">
        <v>14</v>
      </c>
      <c r="G18" s="46" t="s">
        <v>61</v>
      </c>
      <c r="H18" s="46" t="s">
        <v>20</v>
      </c>
      <c r="I18" s="46" t="s">
        <v>21</v>
      </c>
      <c r="J18" s="46" t="s">
        <v>49</v>
      </c>
      <c r="K18" s="48">
        <v>25.15</v>
      </c>
      <c r="L18" s="48">
        <f t="shared" si="0"/>
        <v>274.91000000000003</v>
      </c>
      <c r="M18" s="48">
        <v>36</v>
      </c>
    </row>
    <row r="19" spans="1:13">
      <c r="A19" s="48">
        <v>10365</v>
      </c>
      <c r="B19" s="49">
        <v>41423</v>
      </c>
      <c r="C19" s="48">
        <v>179582</v>
      </c>
      <c r="D19" s="48">
        <v>1500</v>
      </c>
      <c r="E19" s="48">
        <v>1520</v>
      </c>
      <c r="F19" s="46" t="s">
        <v>14</v>
      </c>
      <c r="G19" s="46" t="s">
        <v>61</v>
      </c>
      <c r="H19" s="46" t="s">
        <v>20</v>
      </c>
      <c r="I19" s="46" t="s">
        <v>21</v>
      </c>
      <c r="J19" s="46" t="s">
        <v>49</v>
      </c>
      <c r="K19" s="48">
        <v>23.34</v>
      </c>
      <c r="L19" s="48">
        <f t="shared" si="0"/>
        <v>298.25</v>
      </c>
      <c r="M19" s="48">
        <v>36</v>
      </c>
    </row>
    <row r="20" spans="1:13">
      <c r="A20" s="48">
        <v>10366</v>
      </c>
      <c r="B20" s="49">
        <v>41423</v>
      </c>
      <c r="C20" s="48">
        <v>179592</v>
      </c>
      <c r="D20" s="48">
        <v>1500</v>
      </c>
      <c r="E20" s="48">
        <v>1520</v>
      </c>
      <c r="F20" s="46" t="s">
        <v>14</v>
      </c>
      <c r="G20" s="46" t="s">
        <v>96</v>
      </c>
      <c r="H20" s="46" t="s">
        <v>97</v>
      </c>
      <c r="I20" s="46" t="s">
        <v>21</v>
      </c>
      <c r="J20" s="46" t="s">
        <v>49</v>
      </c>
      <c r="K20" s="48">
        <v>23.42</v>
      </c>
      <c r="L20" s="48">
        <f t="shared" si="0"/>
        <v>321.67</v>
      </c>
      <c r="M20" s="48">
        <v>36</v>
      </c>
    </row>
    <row r="21" spans="1:13">
      <c r="A21" s="48">
        <v>10383</v>
      </c>
      <c r="B21" s="49">
        <v>41425</v>
      </c>
      <c r="C21" s="48">
        <v>179619</v>
      </c>
      <c r="D21" s="48">
        <v>930</v>
      </c>
      <c r="E21" s="48">
        <v>1015</v>
      </c>
      <c r="F21" s="46" t="s">
        <v>14</v>
      </c>
      <c r="G21" s="46" t="s">
        <v>96</v>
      </c>
      <c r="H21" s="46" t="s">
        <v>97</v>
      </c>
      <c r="I21" s="46" t="s">
        <v>21</v>
      </c>
      <c r="J21" s="46" t="s">
        <v>49</v>
      </c>
      <c r="K21" s="48">
        <v>24.22</v>
      </c>
      <c r="L21" s="48">
        <f t="shared" si="0"/>
        <v>345.89</v>
      </c>
      <c r="M21" s="48">
        <v>36</v>
      </c>
    </row>
    <row r="22" spans="1:13">
      <c r="A22" s="48">
        <v>10384</v>
      </c>
      <c r="B22" s="49">
        <v>41425</v>
      </c>
      <c r="C22" s="48">
        <v>179621</v>
      </c>
      <c r="D22" s="48">
        <v>930</v>
      </c>
      <c r="E22" s="48">
        <v>1015</v>
      </c>
      <c r="F22" s="46" t="s">
        <v>14</v>
      </c>
      <c r="G22" s="46" t="s">
        <v>17</v>
      </c>
      <c r="H22" s="46" t="s">
        <v>41</v>
      </c>
      <c r="I22" s="46" t="s">
        <v>21</v>
      </c>
      <c r="J22" s="46" t="s">
        <v>49</v>
      </c>
      <c r="K22" s="48">
        <v>26.12</v>
      </c>
      <c r="L22" s="48">
        <f t="shared" si="0"/>
        <v>372.01</v>
      </c>
      <c r="M22" s="48">
        <v>36</v>
      </c>
    </row>
    <row r="23" spans="1:13">
      <c r="A23" s="48">
        <v>10389</v>
      </c>
      <c r="B23" s="49">
        <v>41425</v>
      </c>
      <c r="C23" s="48">
        <v>179630</v>
      </c>
      <c r="D23" s="48">
        <v>1400</v>
      </c>
      <c r="E23" s="48">
        <v>1440</v>
      </c>
      <c r="F23" s="46" t="s">
        <v>14</v>
      </c>
      <c r="G23" s="46" t="s">
        <v>61</v>
      </c>
      <c r="H23" s="46" t="s">
        <v>20</v>
      </c>
      <c r="I23" s="46" t="s">
        <v>21</v>
      </c>
      <c r="J23" s="46" t="s">
        <v>49</v>
      </c>
      <c r="K23" s="48">
        <v>25.31</v>
      </c>
      <c r="L23" s="48">
        <f t="shared" si="0"/>
        <v>397.32</v>
      </c>
      <c r="M23" s="48">
        <v>36</v>
      </c>
    </row>
    <row r="24" spans="1:13" ht="15.75" thickBot="1"/>
    <row r="25" spans="1:13" ht="21">
      <c r="H25" s="35" t="s">
        <v>104</v>
      </c>
      <c r="I25" s="36"/>
      <c r="J25" s="37"/>
      <c r="K25" s="42"/>
    </row>
    <row r="26" spans="1:13" ht="21">
      <c r="H26" s="38" t="s">
        <v>105</v>
      </c>
      <c r="I26" s="39"/>
      <c r="J26" s="39"/>
      <c r="K26" s="43"/>
    </row>
    <row r="27" spans="1:13" ht="21">
      <c r="H27" s="38" t="s">
        <v>106</v>
      </c>
      <c r="I27" s="39"/>
      <c r="J27" s="39"/>
      <c r="K27" s="43"/>
    </row>
    <row r="28" spans="1:13" ht="21">
      <c r="H28" s="38" t="s">
        <v>107</v>
      </c>
      <c r="I28" s="39"/>
      <c r="J28" s="39"/>
      <c r="K28" s="43"/>
    </row>
    <row r="29" spans="1:13" ht="21.75" thickBot="1">
      <c r="H29" s="40"/>
      <c r="I29" s="41"/>
      <c r="J29" s="41"/>
      <c r="K29" s="44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2"/>
  <sheetViews>
    <sheetView topLeftCell="A31" workbookViewId="0">
      <selection activeCell="E49" sqref="E49:H52"/>
    </sheetView>
  </sheetViews>
  <sheetFormatPr baseColWidth="10" defaultRowHeight="15"/>
  <cols>
    <col min="9" max="9" width="24.42578125" customWidth="1"/>
  </cols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110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10395</v>
      </c>
      <c r="B8" s="47">
        <v>41426</v>
      </c>
      <c r="C8" s="46">
        <v>179641</v>
      </c>
      <c r="D8" s="46">
        <v>900</v>
      </c>
      <c r="E8" s="46">
        <v>1000</v>
      </c>
      <c r="F8" s="46" t="s">
        <v>14</v>
      </c>
      <c r="G8" s="46" t="s">
        <v>61</v>
      </c>
      <c r="H8" s="46" t="s">
        <v>20</v>
      </c>
      <c r="I8" s="46" t="s">
        <v>21</v>
      </c>
      <c r="J8" s="46" t="s">
        <v>49</v>
      </c>
      <c r="K8" s="46">
        <v>23.97</v>
      </c>
      <c r="L8" s="46">
        <v>23.97</v>
      </c>
      <c r="M8" s="46">
        <v>36</v>
      </c>
    </row>
    <row r="9" spans="1:13">
      <c r="A9" s="48">
        <v>10396</v>
      </c>
      <c r="B9" s="49">
        <v>41426</v>
      </c>
      <c r="C9" s="48">
        <v>179644</v>
      </c>
      <c r="D9" s="48">
        <v>900</v>
      </c>
      <c r="E9" s="48">
        <v>1000</v>
      </c>
      <c r="F9" s="46" t="s">
        <v>14</v>
      </c>
      <c r="G9" s="46" t="s">
        <v>54</v>
      </c>
      <c r="H9" s="46" t="s">
        <v>55</v>
      </c>
      <c r="I9" s="46" t="s">
        <v>21</v>
      </c>
      <c r="J9" s="46" t="s">
        <v>49</v>
      </c>
      <c r="K9" s="48">
        <v>23.7</v>
      </c>
      <c r="L9" s="48">
        <f>SUM(L8+K9)</f>
        <v>47.67</v>
      </c>
      <c r="M9" s="48">
        <v>36</v>
      </c>
    </row>
    <row r="10" spans="1:13">
      <c r="A10" s="48">
        <v>10402</v>
      </c>
      <c r="B10" s="49">
        <v>41428</v>
      </c>
      <c r="C10" s="48">
        <v>179867</v>
      </c>
      <c r="D10" s="48">
        <v>1440</v>
      </c>
      <c r="E10" s="48">
        <v>1530</v>
      </c>
      <c r="F10" s="46" t="s">
        <v>14</v>
      </c>
      <c r="G10" s="46" t="s">
        <v>61</v>
      </c>
      <c r="H10" s="46" t="s">
        <v>20</v>
      </c>
      <c r="I10" s="46" t="s">
        <v>21</v>
      </c>
      <c r="J10" s="46" t="s">
        <v>49</v>
      </c>
      <c r="K10" s="48">
        <v>25.93</v>
      </c>
      <c r="L10" s="48">
        <f t="shared" ref="L10:L48" si="0">SUM(L9+K10)</f>
        <v>73.599999999999994</v>
      </c>
      <c r="M10" s="48">
        <v>36</v>
      </c>
    </row>
    <row r="11" spans="1:13">
      <c r="A11" s="48">
        <v>10403</v>
      </c>
      <c r="B11" s="49">
        <v>41428</v>
      </c>
      <c r="C11" s="48">
        <v>179857</v>
      </c>
      <c r="D11" s="48">
        <v>1440</v>
      </c>
      <c r="E11" s="48">
        <v>1530</v>
      </c>
      <c r="F11" s="46" t="s">
        <v>14</v>
      </c>
      <c r="G11" s="46" t="s">
        <v>17</v>
      </c>
      <c r="H11" s="46" t="s">
        <v>41</v>
      </c>
      <c r="I11" s="46" t="s">
        <v>21</v>
      </c>
      <c r="J11" s="46" t="s">
        <v>49</v>
      </c>
      <c r="K11" s="48">
        <v>24.33</v>
      </c>
      <c r="L11" s="48">
        <f t="shared" si="0"/>
        <v>97.929999999999993</v>
      </c>
      <c r="M11" s="48">
        <v>36</v>
      </c>
    </row>
    <row r="12" spans="1:13">
      <c r="A12" s="48">
        <v>10404</v>
      </c>
      <c r="B12" s="49">
        <v>41428</v>
      </c>
      <c r="C12" s="48">
        <v>179868</v>
      </c>
      <c r="D12" s="48">
        <v>1440</v>
      </c>
      <c r="E12" s="48">
        <v>1530</v>
      </c>
      <c r="F12" s="46" t="s">
        <v>14</v>
      </c>
      <c r="G12" s="46" t="s">
        <v>54</v>
      </c>
      <c r="H12" s="46" t="s">
        <v>55</v>
      </c>
      <c r="I12" s="46" t="s">
        <v>21</v>
      </c>
      <c r="J12" s="46" t="s">
        <v>49</v>
      </c>
      <c r="K12" s="48">
        <v>25.43</v>
      </c>
      <c r="L12" s="48">
        <f t="shared" si="0"/>
        <v>123.35999999999999</v>
      </c>
      <c r="M12" s="48">
        <v>36</v>
      </c>
    </row>
    <row r="13" spans="1:13">
      <c r="A13" s="48">
        <v>10409</v>
      </c>
      <c r="B13" s="49">
        <v>41429</v>
      </c>
      <c r="C13" s="48">
        <v>179882</v>
      </c>
      <c r="D13" s="48">
        <v>940</v>
      </c>
      <c r="E13" s="48">
        <v>1020</v>
      </c>
      <c r="F13" s="46" t="s">
        <v>14</v>
      </c>
      <c r="G13" s="46" t="s">
        <v>61</v>
      </c>
      <c r="H13" s="46" t="s">
        <v>20</v>
      </c>
      <c r="I13" s="46" t="s">
        <v>21</v>
      </c>
      <c r="J13" s="46" t="s">
        <v>49</v>
      </c>
      <c r="K13" s="48">
        <v>25.85</v>
      </c>
      <c r="L13" s="48">
        <f t="shared" si="0"/>
        <v>149.20999999999998</v>
      </c>
      <c r="M13" s="48">
        <v>36</v>
      </c>
    </row>
    <row r="14" spans="1:13">
      <c r="A14" s="48">
        <v>10410</v>
      </c>
      <c r="B14" s="49">
        <v>41429</v>
      </c>
      <c r="C14" s="48">
        <v>179880</v>
      </c>
      <c r="D14" s="48">
        <v>1030</v>
      </c>
      <c r="E14" s="48">
        <v>1120</v>
      </c>
      <c r="F14" s="46" t="s">
        <v>14</v>
      </c>
      <c r="G14" s="46" t="s">
        <v>17</v>
      </c>
      <c r="H14" s="46" t="s">
        <v>41</v>
      </c>
      <c r="I14" s="46" t="s">
        <v>21</v>
      </c>
      <c r="J14" s="46" t="s">
        <v>49</v>
      </c>
      <c r="K14" s="48">
        <v>26.17</v>
      </c>
      <c r="L14" s="48">
        <f t="shared" si="0"/>
        <v>175.38</v>
      </c>
      <c r="M14" s="48">
        <v>36</v>
      </c>
    </row>
    <row r="15" spans="1:13">
      <c r="A15" s="48">
        <v>10411</v>
      </c>
      <c r="B15" s="49">
        <v>41429</v>
      </c>
      <c r="C15" s="48">
        <v>179881</v>
      </c>
      <c r="D15" s="48">
        <v>1030</v>
      </c>
      <c r="E15" s="48">
        <v>1120</v>
      </c>
      <c r="F15" s="46" t="s">
        <v>14</v>
      </c>
      <c r="G15" s="46" t="s">
        <v>54</v>
      </c>
      <c r="H15" s="46" t="s">
        <v>55</v>
      </c>
      <c r="I15" s="46" t="s">
        <v>21</v>
      </c>
      <c r="J15" s="46" t="s">
        <v>49</v>
      </c>
      <c r="K15" s="48">
        <v>25.73</v>
      </c>
      <c r="L15" s="48">
        <f t="shared" si="0"/>
        <v>201.10999999999999</v>
      </c>
      <c r="M15" s="48">
        <v>36</v>
      </c>
    </row>
    <row r="16" spans="1:13">
      <c r="A16" s="48">
        <v>10417</v>
      </c>
      <c r="B16" s="49">
        <v>41430</v>
      </c>
      <c r="C16" s="48">
        <v>179895</v>
      </c>
      <c r="D16" s="48">
        <v>900</v>
      </c>
      <c r="E16" s="48">
        <v>930</v>
      </c>
      <c r="F16" s="46" t="s">
        <v>14</v>
      </c>
      <c r="G16" s="46" t="s">
        <v>61</v>
      </c>
      <c r="H16" s="46" t="s">
        <v>20</v>
      </c>
      <c r="I16" s="46" t="s">
        <v>21</v>
      </c>
      <c r="J16" s="46" t="s">
        <v>49</v>
      </c>
      <c r="K16" s="48">
        <v>26.92</v>
      </c>
      <c r="L16" s="48">
        <f t="shared" si="0"/>
        <v>228.02999999999997</v>
      </c>
      <c r="M16" s="48">
        <v>37</v>
      </c>
    </row>
    <row r="17" spans="1:13">
      <c r="A17" s="48">
        <v>10418</v>
      </c>
      <c r="B17" s="49">
        <v>41430</v>
      </c>
      <c r="C17" s="48">
        <v>179898</v>
      </c>
      <c r="D17" s="48">
        <v>900</v>
      </c>
      <c r="E17" s="48">
        <v>1000</v>
      </c>
      <c r="F17" s="46" t="s">
        <v>14</v>
      </c>
      <c r="G17" s="46" t="s">
        <v>17</v>
      </c>
      <c r="H17" s="46" t="s">
        <v>41</v>
      </c>
      <c r="I17" s="46" t="s">
        <v>21</v>
      </c>
      <c r="J17" s="46" t="s">
        <v>49</v>
      </c>
      <c r="K17" s="48">
        <v>23.94</v>
      </c>
      <c r="L17" s="48">
        <f t="shared" si="0"/>
        <v>251.96999999999997</v>
      </c>
      <c r="M17" s="48">
        <v>37</v>
      </c>
    </row>
    <row r="18" spans="1:13">
      <c r="A18" s="48">
        <v>10419</v>
      </c>
      <c r="B18" s="49">
        <v>41430</v>
      </c>
      <c r="C18" s="48">
        <v>179896</v>
      </c>
      <c r="D18" s="48">
        <v>900</v>
      </c>
      <c r="E18" s="48">
        <v>1000</v>
      </c>
      <c r="F18" s="46" t="s">
        <v>14</v>
      </c>
      <c r="G18" s="46" t="s">
        <v>54</v>
      </c>
      <c r="H18" s="46" t="s">
        <v>55</v>
      </c>
      <c r="I18" s="46" t="s">
        <v>21</v>
      </c>
      <c r="J18" s="46" t="s">
        <v>49</v>
      </c>
      <c r="K18" s="48">
        <v>24.95</v>
      </c>
      <c r="L18" s="48">
        <f t="shared" si="0"/>
        <v>276.91999999999996</v>
      </c>
      <c r="M18" s="48">
        <v>37</v>
      </c>
    </row>
    <row r="19" spans="1:13">
      <c r="A19" s="48">
        <v>10437</v>
      </c>
      <c r="B19" s="49">
        <v>41431</v>
      </c>
      <c r="C19" s="48">
        <v>179661</v>
      </c>
      <c r="D19" s="48">
        <v>915</v>
      </c>
      <c r="E19" s="48">
        <v>1020</v>
      </c>
      <c r="F19" s="46" t="s">
        <v>14</v>
      </c>
      <c r="G19" s="46" t="s">
        <v>54</v>
      </c>
      <c r="H19" s="46" t="s">
        <v>55</v>
      </c>
      <c r="I19" s="46" t="s">
        <v>21</v>
      </c>
      <c r="J19" s="46" t="s">
        <v>49</v>
      </c>
      <c r="K19" s="48">
        <v>26.01</v>
      </c>
      <c r="L19" s="48">
        <f t="shared" si="0"/>
        <v>302.92999999999995</v>
      </c>
      <c r="M19" s="48">
        <v>37</v>
      </c>
    </row>
    <row r="20" spans="1:13">
      <c r="A20" s="48">
        <v>10438</v>
      </c>
      <c r="B20" s="49">
        <v>41431</v>
      </c>
      <c r="C20" s="48">
        <v>179663</v>
      </c>
      <c r="D20" s="48">
        <v>915</v>
      </c>
      <c r="E20" s="48">
        <v>1020</v>
      </c>
      <c r="F20" s="46" t="s">
        <v>14</v>
      </c>
      <c r="G20" s="46" t="s">
        <v>17</v>
      </c>
      <c r="H20" s="46" t="s">
        <v>41</v>
      </c>
      <c r="I20" s="46" t="s">
        <v>21</v>
      </c>
      <c r="J20" s="46" t="s">
        <v>49</v>
      </c>
      <c r="K20" s="48">
        <v>24.51</v>
      </c>
      <c r="L20" s="48">
        <f t="shared" si="0"/>
        <v>327.43999999999994</v>
      </c>
      <c r="M20" s="48">
        <v>37</v>
      </c>
    </row>
    <row r="21" spans="1:13">
      <c r="A21" s="48">
        <v>10439</v>
      </c>
      <c r="B21" s="49">
        <v>41431</v>
      </c>
      <c r="C21" s="59">
        <v>179662</v>
      </c>
      <c r="D21" s="48">
        <v>915</v>
      </c>
      <c r="E21" s="48">
        <v>1035</v>
      </c>
      <c r="F21" s="46" t="s">
        <v>14</v>
      </c>
      <c r="G21" s="46" t="s">
        <v>61</v>
      </c>
      <c r="H21" s="46" t="s">
        <v>20</v>
      </c>
      <c r="I21" s="46" t="s">
        <v>21</v>
      </c>
      <c r="J21" s="46" t="s">
        <v>49</v>
      </c>
      <c r="K21" s="48">
        <v>26.67</v>
      </c>
      <c r="L21" s="48">
        <f t="shared" si="0"/>
        <v>354.10999999999996</v>
      </c>
      <c r="M21" s="48">
        <v>37</v>
      </c>
    </row>
    <row r="22" spans="1:13">
      <c r="A22" s="48">
        <v>10447</v>
      </c>
      <c r="B22" s="49">
        <v>41432</v>
      </c>
      <c r="C22" s="48">
        <v>179680</v>
      </c>
      <c r="D22" s="48">
        <v>900</v>
      </c>
      <c r="E22" s="48">
        <v>945</v>
      </c>
      <c r="F22" s="46" t="s">
        <v>14</v>
      </c>
      <c r="G22" s="46" t="s">
        <v>61</v>
      </c>
      <c r="H22" s="46" t="s">
        <v>20</v>
      </c>
      <c r="I22" s="46" t="s">
        <v>21</v>
      </c>
      <c r="J22" s="46" t="s">
        <v>49</v>
      </c>
      <c r="K22" s="48">
        <v>27.06</v>
      </c>
      <c r="L22" s="48">
        <f t="shared" si="0"/>
        <v>381.16999999999996</v>
      </c>
      <c r="M22" s="48">
        <v>37</v>
      </c>
    </row>
    <row r="23" spans="1:13">
      <c r="A23" s="48">
        <v>10448</v>
      </c>
      <c r="B23" s="49">
        <v>41432</v>
      </c>
      <c r="C23" s="48">
        <v>179676</v>
      </c>
      <c r="D23" s="48">
        <v>900</v>
      </c>
      <c r="E23" s="48">
        <v>945</v>
      </c>
      <c r="F23" s="46" t="s">
        <v>14</v>
      </c>
      <c r="G23" s="46" t="s">
        <v>54</v>
      </c>
      <c r="H23" s="46" t="s">
        <v>55</v>
      </c>
      <c r="I23" s="46" t="s">
        <v>21</v>
      </c>
      <c r="J23" s="46" t="s">
        <v>49</v>
      </c>
      <c r="K23" s="48">
        <v>24.58</v>
      </c>
      <c r="L23" s="48">
        <f t="shared" si="0"/>
        <v>405.74999999999994</v>
      </c>
      <c r="M23" s="48">
        <v>37</v>
      </c>
    </row>
    <row r="24" spans="1:13">
      <c r="A24" s="48">
        <v>10449</v>
      </c>
      <c r="B24" s="49">
        <v>41432</v>
      </c>
      <c r="C24" s="48">
        <v>179679</v>
      </c>
      <c r="D24" s="48">
        <v>900</v>
      </c>
      <c r="E24" s="48">
        <v>945</v>
      </c>
      <c r="F24" s="46" t="s">
        <v>14</v>
      </c>
      <c r="G24" s="46" t="s">
        <v>17</v>
      </c>
      <c r="H24" s="46" t="s">
        <v>41</v>
      </c>
      <c r="I24" s="46" t="s">
        <v>21</v>
      </c>
      <c r="J24" s="46" t="s">
        <v>49</v>
      </c>
      <c r="K24" s="48">
        <v>25.55</v>
      </c>
      <c r="L24" s="48">
        <f t="shared" si="0"/>
        <v>431.29999999999995</v>
      </c>
      <c r="M24" s="48">
        <v>37</v>
      </c>
    </row>
    <row r="25" spans="1:13">
      <c r="A25" s="48">
        <v>10468</v>
      </c>
      <c r="B25" s="49">
        <v>41433</v>
      </c>
      <c r="C25" s="48">
        <v>179690</v>
      </c>
      <c r="D25" s="48">
        <v>900</v>
      </c>
      <c r="E25" s="48">
        <v>940</v>
      </c>
      <c r="F25" s="46" t="s">
        <v>14</v>
      </c>
      <c r="G25" s="46" t="s">
        <v>17</v>
      </c>
      <c r="H25" s="46" t="s">
        <v>41</v>
      </c>
      <c r="I25" s="46" t="s">
        <v>21</v>
      </c>
      <c r="J25" s="46" t="s">
        <v>49</v>
      </c>
      <c r="K25" s="48">
        <v>24.16</v>
      </c>
      <c r="L25" s="48">
        <f t="shared" si="0"/>
        <v>455.46</v>
      </c>
      <c r="M25" s="48">
        <v>37</v>
      </c>
    </row>
    <row r="26" spans="1:13">
      <c r="A26" s="48">
        <v>10469</v>
      </c>
      <c r="B26" s="49">
        <v>41433</v>
      </c>
      <c r="C26" s="48">
        <v>179691</v>
      </c>
      <c r="D26" s="48">
        <v>900</v>
      </c>
      <c r="E26" s="48">
        <v>940</v>
      </c>
      <c r="F26" s="46" t="s">
        <v>14</v>
      </c>
      <c r="G26" s="46" t="s">
        <v>61</v>
      </c>
      <c r="H26" s="46" t="s">
        <v>20</v>
      </c>
      <c r="I26" s="46" t="s">
        <v>21</v>
      </c>
      <c r="J26" s="46" t="s">
        <v>49</v>
      </c>
      <c r="K26" s="48">
        <v>26.85</v>
      </c>
      <c r="L26" s="48">
        <f t="shared" si="0"/>
        <v>482.31</v>
      </c>
      <c r="M26" s="48">
        <v>37</v>
      </c>
    </row>
    <row r="27" spans="1:13">
      <c r="A27" s="48">
        <v>10478</v>
      </c>
      <c r="B27" s="49">
        <v>41435</v>
      </c>
      <c r="C27" s="48">
        <v>179914</v>
      </c>
      <c r="D27" s="48">
        <v>900</v>
      </c>
      <c r="E27" s="48">
        <v>1010</v>
      </c>
      <c r="F27" s="46" t="s">
        <v>14</v>
      </c>
      <c r="G27" s="46" t="s">
        <v>61</v>
      </c>
      <c r="H27" s="46" t="s">
        <v>20</v>
      </c>
      <c r="I27" s="46" t="s">
        <v>21</v>
      </c>
      <c r="J27" s="46" t="s">
        <v>49</v>
      </c>
      <c r="K27" s="48">
        <v>24.32</v>
      </c>
      <c r="L27" s="48">
        <f t="shared" si="0"/>
        <v>506.63</v>
      </c>
      <c r="M27" s="48">
        <v>37</v>
      </c>
    </row>
    <row r="28" spans="1:13">
      <c r="A28" s="48">
        <v>10479</v>
      </c>
      <c r="B28" s="49">
        <v>41435</v>
      </c>
      <c r="C28" s="48">
        <v>179912</v>
      </c>
      <c r="D28" s="48">
        <v>910</v>
      </c>
      <c r="E28" s="48">
        <v>1030</v>
      </c>
      <c r="F28" s="46" t="s">
        <v>14</v>
      </c>
      <c r="G28" s="46" t="s">
        <v>17</v>
      </c>
      <c r="H28" s="46" t="s">
        <v>41</v>
      </c>
      <c r="I28" s="46" t="s">
        <v>21</v>
      </c>
      <c r="J28" s="46" t="s">
        <v>49</v>
      </c>
      <c r="K28" s="48">
        <v>25.28</v>
      </c>
      <c r="L28" s="48">
        <f t="shared" si="0"/>
        <v>531.91</v>
      </c>
      <c r="M28" s="48">
        <v>37</v>
      </c>
    </row>
    <row r="29" spans="1:13">
      <c r="A29" s="48">
        <v>10480</v>
      </c>
      <c r="B29" s="49">
        <v>41435</v>
      </c>
      <c r="C29" s="48">
        <v>179908</v>
      </c>
      <c r="D29" s="48">
        <v>910</v>
      </c>
      <c r="E29" s="48">
        <v>1030</v>
      </c>
      <c r="F29" s="46" t="s">
        <v>14</v>
      </c>
      <c r="G29" s="46" t="s">
        <v>54</v>
      </c>
      <c r="H29" s="46" t="s">
        <v>55</v>
      </c>
      <c r="I29" s="46" t="s">
        <v>21</v>
      </c>
      <c r="J29" s="46" t="s">
        <v>49</v>
      </c>
      <c r="K29" s="48">
        <v>25.85</v>
      </c>
      <c r="L29" s="48">
        <f t="shared" si="0"/>
        <v>557.76</v>
      </c>
      <c r="M29" s="48">
        <v>37</v>
      </c>
    </row>
    <row r="30" spans="1:13">
      <c r="A30" s="48">
        <v>10492</v>
      </c>
      <c r="B30" s="49">
        <v>41436</v>
      </c>
      <c r="C30" s="48">
        <v>179928</v>
      </c>
      <c r="D30" s="48">
        <v>900</v>
      </c>
      <c r="E30" s="48">
        <v>1030</v>
      </c>
      <c r="F30" s="46" t="s">
        <v>14</v>
      </c>
      <c r="G30" s="46" t="s">
        <v>61</v>
      </c>
      <c r="H30" s="46" t="s">
        <v>20</v>
      </c>
      <c r="I30" s="46" t="s">
        <v>21</v>
      </c>
      <c r="J30" s="46" t="s">
        <v>49</v>
      </c>
      <c r="K30" s="48">
        <v>26.57</v>
      </c>
      <c r="L30" s="48">
        <f t="shared" si="0"/>
        <v>584.33000000000004</v>
      </c>
      <c r="M30" s="48">
        <v>37</v>
      </c>
    </row>
    <row r="31" spans="1:13">
      <c r="A31" s="48">
        <v>10493</v>
      </c>
      <c r="B31" s="49">
        <v>41436</v>
      </c>
      <c r="C31" s="48">
        <v>179930</v>
      </c>
      <c r="D31" s="48">
        <v>900</v>
      </c>
      <c r="E31" s="48">
        <v>1030</v>
      </c>
      <c r="F31" s="46" t="s">
        <v>14</v>
      </c>
      <c r="G31" s="46" t="s">
        <v>54</v>
      </c>
      <c r="H31" s="46" t="s">
        <v>55</v>
      </c>
      <c r="I31" s="46" t="s">
        <v>21</v>
      </c>
      <c r="J31" s="46" t="s">
        <v>49</v>
      </c>
      <c r="K31" s="48">
        <v>24.82</v>
      </c>
      <c r="L31" s="48">
        <f t="shared" si="0"/>
        <v>609.15000000000009</v>
      </c>
      <c r="M31" s="48">
        <v>37</v>
      </c>
    </row>
    <row r="32" spans="1:13">
      <c r="A32" s="48">
        <v>10494</v>
      </c>
      <c r="B32" s="49">
        <v>41436</v>
      </c>
      <c r="C32" s="48">
        <v>179933</v>
      </c>
      <c r="D32" s="48">
        <v>900</v>
      </c>
      <c r="E32" s="48">
        <v>1030</v>
      </c>
      <c r="F32" s="46" t="s">
        <v>14</v>
      </c>
      <c r="G32" s="46" t="s">
        <v>17</v>
      </c>
      <c r="H32" s="46" t="s">
        <v>41</v>
      </c>
      <c r="I32" s="46" t="s">
        <v>21</v>
      </c>
      <c r="J32" s="46" t="s">
        <v>49</v>
      </c>
      <c r="K32" s="48">
        <v>24.66</v>
      </c>
      <c r="L32" s="48">
        <f t="shared" si="0"/>
        <v>633.81000000000006</v>
      </c>
      <c r="M32" s="48">
        <v>37</v>
      </c>
    </row>
    <row r="33" spans="1:13">
      <c r="A33" s="48">
        <v>10507</v>
      </c>
      <c r="B33" s="49">
        <v>41437</v>
      </c>
      <c r="C33" s="48">
        <v>179953</v>
      </c>
      <c r="D33" s="48">
        <v>900</v>
      </c>
      <c r="E33" s="48">
        <v>1015</v>
      </c>
      <c r="F33" s="46" t="s">
        <v>14</v>
      </c>
      <c r="G33" s="46" t="s">
        <v>54</v>
      </c>
      <c r="H33" s="46" t="s">
        <v>55</v>
      </c>
      <c r="I33" s="46" t="s">
        <v>21</v>
      </c>
      <c r="J33" s="46" t="s">
        <v>49</v>
      </c>
      <c r="K33" s="48">
        <v>25.98</v>
      </c>
      <c r="L33" s="48">
        <f t="shared" si="0"/>
        <v>659.79000000000008</v>
      </c>
      <c r="M33" s="48">
        <v>37</v>
      </c>
    </row>
    <row r="34" spans="1:13">
      <c r="A34" s="48">
        <v>10508</v>
      </c>
      <c r="B34" s="49">
        <v>41437</v>
      </c>
      <c r="C34" s="48">
        <v>179954</v>
      </c>
      <c r="D34" s="48">
        <v>900</v>
      </c>
      <c r="E34" s="48">
        <v>1015</v>
      </c>
      <c r="F34" s="46" t="s">
        <v>14</v>
      </c>
      <c r="G34" s="46" t="s">
        <v>17</v>
      </c>
      <c r="H34" s="46" t="s">
        <v>41</v>
      </c>
      <c r="I34" s="46" t="s">
        <v>21</v>
      </c>
      <c r="J34" s="46" t="s">
        <v>49</v>
      </c>
      <c r="K34" s="48">
        <v>25.5</v>
      </c>
      <c r="L34" s="48">
        <f t="shared" si="0"/>
        <v>685.29000000000008</v>
      </c>
      <c r="M34" s="48">
        <v>37</v>
      </c>
    </row>
    <row r="35" spans="1:13">
      <c r="A35" s="48">
        <v>10509</v>
      </c>
      <c r="B35" s="49">
        <v>41437</v>
      </c>
      <c r="C35" s="48">
        <v>179951</v>
      </c>
      <c r="D35" s="48">
        <v>1000</v>
      </c>
      <c r="E35" s="48">
        <v>1050</v>
      </c>
      <c r="F35" s="46" t="s">
        <v>14</v>
      </c>
      <c r="G35" s="46" t="s">
        <v>108</v>
      </c>
      <c r="H35" s="46" t="s">
        <v>109</v>
      </c>
      <c r="I35" s="46" t="s">
        <v>21</v>
      </c>
      <c r="J35" s="46" t="s">
        <v>49</v>
      </c>
      <c r="K35" s="48">
        <v>24.71</v>
      </c>
      <c r="L35" s="48">
        <f t="shared" si="0"/>
        <v>710.00000000000011</v>
      </c>
      <c r="M35" s="48">
        <v>37</v>
      </c>
    </row>
    <row r="36" spans="1:13">
      <c r="A36" s="48">
        <v>10510</v>
      </c>
      <c r="B36" s="49">
        <v>41437</v>
      </c>
      <c r="C36" s="48">
        <v>179955</v>
      </c>
      <c r="D36" s="48">
        <v>1030</v>
      </c>
      <c r="E36" s="48">
        <v>1124</v>
      </c>
      <c r="F36" s="46" t="s">
        <v>14</v>
      </c>
      <c r="G36" s="46" t="s">
        <v>61</v>
      </c>
      <c r="H36" s="46" t="s">
        <v>20</v>
      </c>
      <c r="I36" s="46" t="s">
        <v>21</v>
      </c>
      <c r="J36" s="46" t="s">
        <v>49</v>
      </c>
      <c r="K36" s="48">
        <v>25.82</v>
      </c>
      <c r="L36" s="48">
        <f t="shared" si="0"/>
        <v>735.82000000000016</v>
      </c>
      <c r="M36" s="48">
        <v>37</v>
      </c>
    </row>
    <row r="37" spans="1:13">
      <c r="A37" s="48">
        <v>10533</v>
      </c>
      <c r="B37" s="49">
        <v>41438</v>
      </c>
      <c r="C37" s="48">
        <v>179970</v>
      </c>
      <c r="D37" s="48">
        <v>900</v>
      </c>
      <c r="E37" s="48">
        <v>1000</v>
      </c>
      <c r="F37" s="46" t="s">
        <v>14</v>
      </c>
      <c r="G37" s="46" t="s">
        <v>17</v>
      </c>
      <c r="H37" s="46" t="s">
        <v>41</v>
      </c>
      <c r="I37" s="46" t="s">
        <v>21</v>
      </c>
      <c r="J37" s="46" t="s">
        <v>49</v>
      </c>
      <c r="K37" s="48">
        <v>24.39</v>
      </c>
      <c r="L37" s="48">
        <f t="shared" si="0"/>
        <v>760.21000000000015</v>
      </c>
      <c r="M37" s="48">
        <v>37</v>
      </c>
    </row>
    <row r="38" spans="1:13">
      <c r="A38" s="48">
        <v>10534</v>
      </c>
      <c r="B38" s="49">
        <v>41438</v>
      </c>
      <c r="C38" s="48">
        <v>179976</v>
      </c>
      <c r="D38" s="48">
        <v>900</v>
      </c>
      <c r="E38" s="48">
        <v>1000</v>
      </c>
      <c r="F38" s="46" t="s">
        <v>14</v>
      </c>
      <c r="G38" s="46" t="s">
        <v>61</v>
      </c>
      <c r="H38" s="46" t="s">
        <v>20</v>
      </c>
      <c r="I38" s="46" t="s">
        <v>21</v>
      </c>
      <c r="J38" s="46" t="s">
        <v>49</v>
      </c>
      <c r="K38" s="48">
        <v>26.73</v>
      </c>
      <c r="L38" s="48">
        <f t="shared" si="0"/>
        <v>786.94000000000017</v>
      </c>
      <c r="M38" s="48">
        <v>37</v>
      </c>
    </row>
    <row r="39" spans="1:13">
      <c r="A39" s="48">
        <v>10535</v>
      </c>
      <c r="B39" s="49">
        <v>41438</v>
      </c>
      <c r="C39" s="48">
        <v>179971</v>
      </c>
      <c r="D39" s="48">
        <v>900</v>
      </c>
      <c r="E39" s="48">
        <v>1000</v>
      </c>
      <c r="F39" s="46" t="s">
        <v>14</v>
      </c>
      <c r="G39" s="46" t="s">
        <v>54</v>
      </c>
      <c r="H39" s="46" t="s">
        <v>55</v>
      </c>
      <c r="I39" s="46" t="s">
        <v>21</v>
      </c>
      <c r="J39" s="46" t="s">
        <v>49</v>
      </c>
      <c r="K39" s="48">
        <v>24.67</v>
      </c>
      <c r="L39" s="48">
        <f t="shared" si="0"/>
        <v>811.61000000000013</v>
      </c>
      <c r="M39" s="48">
        <v>37</v>
      </c>
    </row>
    <row r="40" spans="1:13">
      <c r="A40" s="48">
        <v>10536</v>
      </c>
      <c r="B40" s="49">
        <v>41438</v>
      </c>
      <c r="C40" s="48">
        <v>179977</v>
      </c>
      <c r="D40" s="48">
        <v>900</v>
      </c>
      <c r="E40" s="48">
        <v>1000</v>
      </c>
      <c r="F40" s="46" t="s">
        <v>14</v>
      </c>
      <c r="G40" s="46" t="s">
        <v>108</v>
      </c>
      <c r="H40" s="46" t="s">
        <v>109</v>
      </c>
      <c r="I40" s="46" t="s">
        <v>21</v>
      </c>
      <c r="J40" s="46" t="s">
        <v>49</v>
      </c>
      <c r="K40" s="48">
        <v>23.78</v>
      </c>
      <c r="L40" s="48">
        <f t="shared" si="0"/>
        <v>835.3900000000001</v>
      </c>
      <c r="M40" s="48">
        <v>37</v>
      </c>
    </row>
    <row r="41" spans="1:13">
      <c r="A41" s="48">
        <v>10547</v>
      </c>
      <c r="B41" s="49">
        <v>41439</v>
      </c>
      <c r="C41" s="48">
        <v>179989</v>
      </c>
      <c r="D41" s="48">
        <v>900</v>
      </c>
      <c r="E41" s="48">
        <v>1000</v>
      </c>
      <c r="F41" s="46" t="s">
        <v>14</v>
      </c>
      <c r="G41" s="46" t="s">
        <v>61</v>
      </c>
      <c r="H41" s="46" t="s">
        <v>20</v>
      </c>
      <c r="I41" s="46" t="s">
        <v>21</v>
      </c>
      <c r="J41" s="46" t="s">
        <v>49</v>
      </c>
      <c r="K41" s="48">
        <v>27.64</v>
      </c>
      <c r="L41" s="48">
        <f t="shared" si="0"/>
        <v>863.03000000000009</v>
      </c>
      <c r="M41" s="48">
        <v>37</v>
      </c>
    </row>
    <row r="42" spans="1:13">
      <c r="A42" s="48">
        <v>10548</v>
      </c>
      <c r="B42" s="49">
        <v>41439</v>
      </c>
      <c r="C42" s="48">
        <v>179991</v>
      </c>
      <c r="D42" s="48">
        <v>900</v>
      </c>
      <c r="E42" s="48">
        <v>1000</v>
      </c>
      <c r="F42" s="46" t="s">
        <v>14</v>
      </c>
      <c r="G42" s="46" t="s">
        <v>17</v>
      </c>
      <c r="H42" s="46" t="s">
        <v>41</v>
      </c>
      <c r="I42" s="46" t="s">
        <v>21</v>
      </c>
      <c r="J42" s="46" t="s">
        <v>49</v>
      </c>
      <c r="K42" s="48">
        <v>25.9</v>
      </c>
      <c r="L42" s="48">
        <f t="shared" si="0"/>
        <v>888.93000000000006</v>
      </c>
      <c r="M42" s="48">
        <v>37</v>
      </c>
    </row>
    <row r="43" spans="1:13">
      <c r="A43" s="48">
        <v>10549</v>
      </c>
      <c r="B43" s="49">
        <v>41439</v>
      </c>
      <c r="C43" s="48">
        <v>179990</v>
      </c>
      <c r="D43" s="48">
        <v>900</v>
      </c>
      <c r="E43" s="48">
        <v>1000</v>
      </c>
      <c r="F43" s="46" t="s">
        <v>14</v>
      </c>
      <c r="G43" s="46" t="s">
        <v>54</v>
      </c>
      <c r="H43" s="46" t="s">
        <v>55</v>
      </c>
      <c r="I43" s="46" t="s">
        <v>21</v>
      </c>
      <c r="J43" s="46" t="s">
        <v>49</v>
      </c>
      <c r="K43" s="48">
        <v>26.39</v>
      </c>
      <c r="L43" s="48">
        <f t="shared" si="0"/>
        <v>915.32</v>
      </c>
      <c r="M43" s="48">
        <v>37</v>
      </c>
    </row>
    <row r="44" spans="1:13">
      <c r="A44" s="48">
        <v>10550</v>
      </c>
      <c r="B44" s="49">
        <v>41439</v>
      </c>
      <c r="C44" s="48">
        <v>179992</v>
      </c>
      <c r="D44" s="48">
        <v>930</v>
      </c>
      <c r="E44" s="48">
        <v>1030</v>
      </c>
      <c r="F44" s="46" t="s">
        <v>14</v>
      </c>
      <c r="G44" s="46" t="s">
        <v>108</v>
      </c>
      <c r="H44" s="46" t="s">
        <v>109</v>
      </c>
      <c r="I44" s="46" t="s">
        <v>21</v>
      </c>
      <c r="J44" s="46" t="s">
        <v>49</v>
      </c>
      <c r="K44" s="48">
        <v>23.82</v>
      </c>
      <c r="L44" s="48">
        <f t="shared" si="0"/>
        <v>939.1400000000001</v>
      </c>
      <c r="M44" s="48">
        <v>37</v>
      </c>
    </row>
    <row r="45" spans="1:13">
      <c r="A45" s="48">
        <v>10560</v>
      </c>
      <c r="B45" s="49">
        <v>41440</v>
      </c>
      <c r="C45" s="48">
        <v>180011</v>
      </c>
      <c r="D45" s="48">
        <v>800</v>
      </c>
      <c r="E45" s="48">
        <v>830</v>
      </c>
      <c r="F45" s="46" t="s">
        <v>14</v>
      </c>
      <c r="G45" s="46" t="s">
        <v>108</v>
      </c>
      <c r="H45" s="46" t="s">
        <v>109</v>
      </c>
      <c r="I45" s="46" t="s">
        <v>21</v>
      </c>
      <c r="J45" s="46" t="s">
        <v>49</v>
      </c>
      <c r="K45" s="48">
        <v>23.84</v>
      </c>
      <c r="L45" s="48">
        <f t="shared" si="0"/>
        <v>962.98000000000013</v>
      </c>
      <c r="M45" s="48">
        <v>37</v>
      </c>
    </row>
    <row r="46" spans="1:13">
      <c r="A46" s="48">
        <v>10561</v>
      </c>
      <c r="B46" s="49">
        <v>41440</v>
      </c>
      <c r="C46" s="48">
        <v>180008</v>
      </c>
      <c r="D46" s="48">
        <v>900</v>
      </c>
      <c r="E46" s="48">
        <v>1030</v>
      </c>
      <c r="F46" s="46" t="s">
        <v>14</v>
      </c>
      <c r="G46" s="46" t="s">
        <v>61</v>
      </c>
      <c r="H46" s="46" t="s">
        <v>20</v>
      </c>
      <c r="I46" s="46" t="s">
        <v>21</v>
      </c>
      <c r="J46" s="46" t="s">
        <v>49</v>
      </c>
      <c r="K46" s="48">
        <v>27.28</v>
      </c>
      <c r="L46" s="48">
        <f t="shared" si="0"/>
        <v>990.2600000000001</v>
      </c>
      <c r="M46" s="48">
        <v>37</v>
      </c>
    </row>
    <row r="47" spans="1:13">
      <c r="A47" s="48">
        <v>10562</v>
      </c>
      <c r="B47" s="49">
        <v>41440</v>
      </c>
      <c r="C47" s="48">
        <v>180010</v>
      </c>
      <c r="D47" s="48">
        <v>900</v>
      </c>
      <c r="E47" s="48">
        <v>1030</v>
      </c>
      <c r="F47" s="46" t="s">
        <v>14</v>
      </c>
      <c r="G47" s="46" t="s">
        <v>17</v>
      </c>
      <c r="H47" s="46" t="s">
        <v>41</v>
      </c>
      <c r="I47" s="46" t="s">
        <v>21</v>
      </c>
      <c r="J47" s="46" t="s">
        <v>49</v>
      </c>
      <c r="K47" s="48">
        <v>24.24</v>
      </c>
      <c r="L47" s="48">
        <f t="shared" si="0"/>
        <v>1014.5000000000001</v>
      </c>
      <c r="M47" s="48">
        <v>37</v>
      </c>
    </row>
    <row r="48" spans="1:13" ht="15.75" thickBot="1">
      <c r="A48" s="48">
        <v>10563</v>
      </c>
      <c r="B48" s="49">
        <v>41440</v>
      </c>
      <c r="C48" s="48">
        <v>180009</v>
      </c>
      <c r="D48" s="48">
        <v>900</v>
      </c>
      <c r="E48" s="48">
        <v>1030</v>
      </c>
      <c r="F48" s="46" t="s">
        <v>14</v>
      </c>
      <c r="G48" s="46" t="s">
        <v>54</v>
      </c>
      <c r="H48" s="46" t="s">
        <v>55</v>
      </c>
      <c r="I48" s="46" t="s">
        <v>21</v>
      </c>
      <c r="J48" s="46" t="s">
        <v>49</v>
      </c>
      <c r="K48" s="48">
        <v>30.76</v>
      </c>
      <c r="L48" s="48">
        <f t="shared" si="0"/>
        <v>1045.2600000000002</v>
      </c>
      <c r="M48" s="48">
        <v>37</v>
      </c>
    </row>
    <row r="49" spans="5:8" ht="21">
      <c r="E49" s="35" t="s">
        <v>111</v>
      </c>
      <c r="F49" s="36"/>
      <c r="G49" s="37"/>
      <c r="H49" s="42"/>
    </row>
    <row r="50" spans="5:8" ht="21">
      <c r="E50" s="38" t="s">
        <v>112</v>
      </c>
      <c r="F50" s="39"/>
      <c r="G50" s="39"/>
      <c r="H50" s="43"/>
    </row>
    <row r="51" spans="5:8" ht="21">
      <c r="E51" s="38" t="s">
        <v>113</v>
      </c>
      <c r="F51" s="39"/>
      <c r="G51" s="39"/>
      <c r="H51" s="43"/>
    </row>
    <row r="52" spans="5:8" ht="21.75" thickBot="1">
      <c r="E52" s="40" t="s">
        <v>114</v>
      </c>
      <c r="F52" s="41"/>
      <c r="G52" s="41"/>
      <c r="H52" s="44"/>
    </row>
  </sheetData>
  <pageMargins left="0.70866141732283472" right="0.70866141732283472" top="0.74803149606299213" bottom="0.74803149606299213" header="0.31496062992125984" footer="0.31496062992125984"/>
  <pageSetup paperSize="9" scale="6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6"/>
  <sheetViews>
    <sheetView topLeftCell="A32" workbookViewId="0">
      <selection activeCell="B53" sqref="B53:E56"/>
    </sheetView>
  </sheetViews>
  <sheetFormatPr baseColWidth="10" defaultRowHeight="15"/>
  <cols>
    <col min="9" max="9" width="13.42578125" customWidth="1"/>
  </cols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115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10579</v>
      </c>
      <c r="B8" s="47">
        <v>41442</v>
      </c>
      <c r="C8" s="46">
        <v>180024</v>
      </c>
      <c r="D8" s="46">
        <v>900</v>
      </c>
      <c r="E8" s="46">
        <v>945</v>
      </c>
      <c r="F8" s="46" t="s">
        <v>14</v>
      </c>
      <c r="G8" s="46" t="s">
        <v>17</v>
      </c>
      <c r="H8" s="46" t="s">
        <v>41</v>
      </c>
      <c r="I8" s="46" t="s">
        <v>21</v>
      </c>
      <c r="J8" s="46" t="s">
        <v>49</v>
      </c>
      <c r="K8" s="46">
        <v>25.76</v>
      </c>
      <c r="L8" s="46">
        <v>25.76</v>
      </c>
      <c r="M8" s="48">
        <v>37</v>
      </c>
    </row>
    <row r="9" spans="1:13">
      <c r="A9" s="48">
        <v>10580</v>
      </c>
      <c r="B9" s="49">
        <v>41442</v>
      </c>
      <c r="C9" s="48">
        <v>180028</v>
      </c>
      <c r="D9" s="48">
        <v>1000</v>
      </c>
      <c r="E9" s="48">
        <v>1100</v>
      </c>
      <c r="F9" s="46" t="s">
        <v>14</v>
      </c>
      <c r="G9" s="46" t="s">
        <v>61</v>
      </c>
      <c r="H9" s="46" t="s">
        <v>20</v>
      </c>
      <c r="I9" s="46" t="s">
        <v>21</v>
      </c>
      <c r="J9" s="46" t="s">
        <v>49</v>
      </c>
      <c r="K9" s="48">
        <v>26.31</v>
      </c>
      <c r="L9" s="48">
        <f>SUM(L8+K9)</f>
        <v>52.07</v>
      </c>
      <c r="M9" s="48">
        <v>37</v>
      </c>
    </row>
    <row r="10" spans="1:13">
      <c r="A10" s="48">
        <v>10581</v>
      </c>
      <c r="B10" s="49">
        <v>41442</v>
      </c>
      <c r="C10" s="48">
        <v>180023</v>
      </c>
      <c r="D10" s="48">
        <v>1030</v>
      </c>
      <c r="E10" s="48">
        <v>1120</v>
      </c>
      <c r="F10" s="46" t="s">
        <v>14</v>
      </c>
      <c r="G10" s="46" t="s">
        <v>116</v>
      </c>
      <c r="H10" s="46" t="s">
        <v>109</v>
      </c>
      <c r="I10" s="46" t="s">
        <v>21</v>
      </c>
      <c r="J10" s="46" t="s">
        <v>49</v>
      </c>
      <c r="K10" s="48">
        <v>24.85</v>
      </c>
      <c r="L10" s="48">
        <f t="shared" ref="L10:L51" si="0">SUM(L9+K10)</f>
        <v>76.92</v>
      </c>
      <c r="M10" s="48">
        <v>37</v>
      </c>
    </row>
    <row r="11" spans="1:13">
      <c r="A11" s="48">
        <v>10585</v>
      </c>
      <c r="B11" s="49">
        <v>41442</v>
      </c>
      <c r="C11" s="48">
        <v>180025</v>
      </c>
      <c r="D11" s="48">
        <v>1300</v>
      </c>
      <c r="E11" s="48">
        <v>1340</v>
      </c>
      <c r="F11" s="46" t="s">
        <v>14</v>
      </c>
      <c r="G11" s="46" t="s">
        <v>54</v>
      </c>
      <c r="H11" s="46" t="s">
        <v>55</v>
      </c>
      <c r="I11" s="46" t="s">
        <v>21</v>
      </c>
      <c r="J11" s="46" t="s">
        <v>49</v>
      </c>
      <c r="K11" s="48">
        <v>29.01</v>
      </c>
      <c r="L11" s="48">
        <f t="shared" si="0"/>
        <v>105.93</v>
      </c>
      <c r="M11" s="48">
        <v>37</v>
      </c>
    </row>
    <row r="12" spans="1:13">
      <c r="A12" s="48">
        <v>10594</v>
      </c>
      <c r="B12" s="49">
        <v>41443</v>
      </c>
      <c r="C12" s="48">
        <v>180047</v>
      </c>
      <c r="D12" s="48">
        <v>1000</v>
      </c>
      <c r="E12" s="48">
        <v>1100</v>
      </c>
      <c r="F12" s="46" t="s">
        <v>14</v>
      </c>
      <c r="G12" s="46" t="s">
        <v>54</v>
      </c>
      <c r="H12" s="46" t="s">
        <v>55</v>
      </c>
      <c r="I12" s="46" t="s">
        <v>21</v>
      </c>
      <c r="J12" s="46" t="s">
        <v>49</v>
      </c>
      <c r="K12" s="48">
        <v>26.66</v>
      </c>
      <c r="L12" s="48">
        <f t="shared" si="0"/>
        <v>132.59</v>
      </c>
      <c r="M12" s="48">
        <v>37</v>
      </c>
    </row>
    <row r="13" spans="1:13">
      <c r="A13" s="48">
        <v>10595</v>
      </c>
      <c r="B13" s="49">
        <v>41443</v>
      </c>
      <c r="C13" s="48">
        <v>180043</v>
      </c>
      <c r="D13" s="48">
        <v>1000</v>
      </c>
      <c r="E13" s="48">
        <v>1100</v>
      </c>
      <c r="F13" s="46" t="s">
        <v>14</v>
      </c>
      <c r="G13" s="46" t="s">
        <v>17</v>
      </c>
      <c r="H13" s="46" t="s">
        <v>41</v>
      </c>
      <c r="I13" s="46" t="s">
        <v>21</v>
      </c>
      <c r="J13" s="46" t="s">
        <v>49</v>
      </c>
      <c r="K13" s="48">
        <v>24.94</v>
      </c>
      <c r="L13" s="48">
        <f t="shared" si="0"/>
        <v>157.53</v>
      </c>
      <c r="M13" s="48">
        <v>37</v>
      </c>
    </row>
    <row r="14" spans="1:13">
      <c r="A14" s="48">
        <v>10596</v>
      </c>
      <c r="B14" s="49">
        <v>41443</v>
      </c>
      <c r="C14" s="48">
        <v>180044</v>
      </c>
      <c r="D14" s="48">
        <v>1000</v>
      </c>
      <c r="E14" s="48">
        <v>1100</v>
      </c>
      <c r="F14" s="46" t="s">
        <v>14</v>
      </c>
      <c r="G14" s="46" t="s">
        <v>61</v>
      </c>
      <c r="H14" s="46" t="s">
        <v>20</v>
      </c>
      <c r="I14" s="46" t="s">
        <v>21</v>
      </c>
      <c r="J14" s="46" t="s">
        <v>49</v>
      </c>
      <c r="K14" s="48">
        <v>25.52</v>
      </c>
      <c r="L14" s="48">
        <f t="shared" si="0"/>
        <v>183.05</v>
      </c>
      <c r="M14" s="48">
        <v>37</v>
      </c>
    </row>
    <row r="15" spans="1:13">
      <c r="A15" s="48">
        <v>10597</v>
      </c>
      <c r="B15" s="49">
        <v>41443</v>
      </c>
      <c r="C15" s="48">
        <v>180045</v>
      </c>
      <c r="D15" s="48">
        <v>1000</v>
      </c>
      <c r="E15" s="48">
        <v>1100</v>
      </c>
      <c r="F15" s="46" t="s">
        <v>14</v>
      </c>
      <c r="G15" s="46" t="s">
        <v>116</v>
      </c>
      <c r="H15" s="46" t="s">
        <v>109</v>
      </c>
      <c r="I15" s="46" t="s">
        <v>21</v>
      </c>
      <c r="J15" s="46" t="s">
        <v>49</v>
      </c>
      <c r="K15" s="48">
        <v>25.23</v>
      </c>
      <c r="L15" s="48">
        <f t="shared" si="0"/>
        <v>208.28</v>
      </c>
      <c r="M15" s="48">
        <v>37</v>
      </c>
    </row>
    <row r="16" spans="1:13">
      <c r="A16" s="48">
        <v>10601</v>
      </c>
      <c r="B16" s="49">
        <v>41444</v>
      </c>
      <c r="C16" s="48">
        <v>180061</v>
      </c>
      <c r="D16" s="48">
        <v>900</v>
      </c>
      <c r="E16" s="48">
        <v>1030</v>
      </c>
      <c r="F16" s="46" t="s">
        <v>14</v>
      </c>
      <c r="G16" s="46" t="s">
        <v>54</v>
      </c>
      <c r="H16" s="46" t="s">
        <v>55</v>
      </c>
      <c r="I16" s="46" t="s">
        <v>21</v>
      </c>
      <c r="J16" s="46" t="s">
        <v>49</v>
      </c>
      <c r="K16" s="48">
        <v>24.91</v>
      </c>
      <c r="L16" s="48">
        <f t="shared" si="0"/>
        <v>233.19</v>
      </c>
      <c r="M16" s="48">
        <v>37</v>
      </c>
    </row>
    <row r="17" spans="1:13">
      <c r="A17" s="48">
        <v>10602</v>
      </c>
      <c r="B17" s="49">
        <v>41444</v>
      </c>
      <c r="C17" s="48">
        <v>180060</v>
      </c>
      <c r="D17" s="48">
        <v>900</v>
      </c>
      <c r="E17" s="48">
        <v>1030</v>
      </c>
      <c r="F17" s="46" t="s">
        <v>14</v>
      </c>
      <c r="G17" s="46" t="s">
        <v>17</v>
      </c>
      <c r="H17" s="46" t="s">
        <v>41</v>
      </c>
      <c r="I17" s="46" t="s">
        <v>21</v>
      </c>
      <c r="J17" s="46" t="s">
        <v>49</v>
      </c>
      <c r="K17" s="48">
        <v>25.58</v>
      </c>
      <c r="L17" s="48">
        <f t="shared" si="0"/>
        <v>258.77</v>
      </c>
      <c r="M17" s="48">
        <v>37</v>
      </c>
    </row>
    <row r="18" spans="1:13">
      <c r="A18" s="48">
        <v>10603</v>
      </c>
      <c r="B18" s="49">
        <v>41444</v>
      </c>
      <c r="C18" s="48">
        <v>180064</v>
      </c>
      <c r="D18" s="48">
        <v>900</v>
      </c>
      <c r="E18" s="48">
        <v>1030</v>
      </c>
      <c r="F18" s="46" t="s">
        <v>14</v>
      </c>
      <c r="G18" s="46" t="s">
        <v>116</v>
      </c>
      <c r="H18" s="46" t="s">
        <v>109</v>
      </c>
      <c r="I18" s="46" t="s">
        <v>21</v>
      </c>
      <c r="J18" s="46" t="s">
        <v>49</v>
      </c>
      <c r="K18" s="48">
        <v>23.63</v>
      </c>
      <c r="L18" s="48">
        <f t="shared" si="0"/>
        <v>282.39999999999998</v>
      </c>
      <c r="M18" s="48">
        <v>37</v>
      </c>
    </row>
    <row r="19" spans="1:13">
      <c r="A19" s="48">
        <v>10617</v>
      </c>
      <c r="B19" s="49">
        <v>41445</v>
      </c>
      <c r="C19" s="48">
        <v>180079</v>
      </c>
      <c r="D19" s="48">
        <v>850</v>
      </c>
      <c r="E19" s="48">
        <v>945</v>
      </c>
      <c r="F19" s="46" t="s">
        <v>14</v>
      </c>
      <c r="G19" s="46" t="s">
        <v>61</v>
      </c>
      <c r="H19" s="46" t="s">
        <v>20</v>
      </c>
      <c r="I19" s="46" t="s">
        <v>21</v>
      </c>
      <c r="J19" s="46" t="s">
        <v>49</v>
      </c>
      <c r="K19" s="48">
        <v>27.21</v>
      </c>
      <c r="L19" s="48">
        <f t="shared" si="0"/>
        <v>309.60999999999996</v>
      </c>
      <c r="M19" s="48">
        <v>38</v>
      </c>
    </row>
    <row r="20" spans="1:13">
      <c r="A20" s="48">
        <v>10618</v>
      </c>
      <c r="B20" s="49">
        <v>41445</v>
      </c>
      <c r="C20" s="48">
        <v>180088</v>
      </c>
      <c r="D20" s="48">
        <v>900</v>
      </c>
      <c r="E20" s="48">
        <v>1020</v>
      </c>
      <c r="F20" s="46" t="s">
        <v>14</v>
      </c>
      <c r="G20" s="46" t="s">
        <v>54</v>
      </c>
      <c r="H20" s="46" t="s">
        <v>55</v>
      </c>
      <c r="I20" s="46" t="s">
        <v>21</v>
      </c>
      <c r="J20" s="46" t="s">
        <v>49</v>
      </c>
      <c r="K20" s="48">
        <v>23.33</v>
      </c>
      <c r="L20" s="48">
        <f t="shared" si="0"/>
        <v>332.93999999999994</v>
      </c>
      <c r="M20" s="48">
        <v>38</v>
      </c>
    </row>
    <row r="21" spans="1:13">
      <c r="A21" s="48">
        <v>10619</v>
      </c>
      <c r="B21" s="49">
        <v>41445</v>
      </c>
      <c r="C21" s="48">
        <v>180091</v>
      </c>
      <c r="D21" s="48">
        <v>900</v>
      </c>
      <c r="E21" s="48">
        <v>1020</v>
      </c>
      <c r="F21" s="46" t="s">
        <v>14</v>
      </c>
      <c r="G21" s="46" t="s">
        <v>17</v>
      </c>
      <c r="H21" s="46" t="s">
        <v>41</v>
      </c>
      <c r="I21" s="46" t="s">
        <v>21</v>
      </c>
      <c r="J21" s="46" t="s">
        <v>49</v>
      </c>
      <c r="K21" s="48">
        <v>23.84</v>
      </c>
      <c r="L21" s="48">
        <f t="shared" si="0"/>
        <v>356.77999999999992</v>
      </c>
      <c r="M21" s="48">
        <v>38</v>
      </c>
    </row>
    <row r="22" spans="1:13">
      <c r="A22" s="48">
        <v>10621</v>
      </c>
      <c r="B22" s="49">
        <v>41445</v>
      </c>
      <c r="C22" s="48">
        <v>180087</v>
      </c>
      <c r="D22" s="48">
        <v>1100</v>
      </c>
      <c r="E22" s="48">
        <v>1120</v>
      </c>
      <c r="F22" s="46" t="s">
        <v>14</v>
      </c>
      <c r="G22" s="46" t="s">
        <v>116</v>
      </c>
      <c r="H22" s="46" t="s">
        <v>109</v>
      </c>
      <c r="I22" s="46" t="s">
        <v>21</v>
      </c>
      <c r="J22" s="46" t="s">
        <v>49</v>
      </c>
      <c r="K22" s="48">
        <v>23.85</v>
      </c>
      <c r="L22" s="48">
        <f t="shared" si="0"/>
        <v>380.62999999999994</v>
      </c>
      <c r="M22" s="48">
        <v>38</v>
      </c>
    </row>
    <row r="23" spans="1:13">
      <c r="A23" s="48">
        <v>10631</v>
      </c>
      <c r="B23" s="49">
        <v>41446</v>
      </c>
      <c r="C23" s="48">
        <v>180115</v>
      </c>
      <c r="D23" s="48">
        <v>900</v>
      </c>
      <c r="E23" s="48">
        <v>1030</v>
      </c>
      <c r="F23" s="46" t="s">
        <v>14</v>
      </c>
      <c r="G23" s="46" t="s">
        <v>54</v>
      </c>
      <c r="H23" s="46" t="s">
        <v>55</v>
      </c>
      <c r="I23" s="46" t="s">
        <v>21</v>
      </c>
      <c r="J23" s="46" t="s">
        <v>49</v>
      </c>
      <c r="K23" s="48">
        <v>24.9</v>
      </c>
      <c r="L23" s="48">
        <f t="shared" si="0"/>
        <v>405.52999999999992</v>
      </c>
      <c r="M23" s="48">
        <v>38</v>
      </c>
    </row>
    <row r="24" spans="1:13">
      <c r="A24" s="48">
        <v>10632</v>
      </c>
      <c r="B24" s="49">
        <v>41446</v>
      </c>
      <c r="C24" s="48">
        <v>180112</v>
      </c>
      <c r="D24" s="48">
        <v>900</v>
      </c>
      <c r="E24" s="48">
        <v>1000</v>
      </c>
      <c r="F24" s="46" t="s">
        <v>14</v>
      </c>
      <c r="G24" s="46" t="s">
        <v>61</v>
      </c>
      <c r="H24" s="46" t="s">
        <v>20</v>
      </c>
      <c r="I24" s="46" t="s">
        <v>21</v>
      </c>
      <c r="J24" s="46" t="s">
        <v>49</v>
      </c>
      <c r="K24" s="48">
        <v>27.09</v>
      </c>
      <c r="L24" s="48">
        <f t="shared" si="0"/>
        <v>432.61999999999989</v>
      </c>
      <c r="M24" s="48">
        <v>38</v>
      </c>
    </row>
    <row r="25" spans="1:13">
      <c r="A25" s="48">
        <v>10633</v>
      </c>
      <c r="B25" s="49">
        <v>41446</v>
      </c>
      <c r="C25" s="48">
        <v>180116</v>
      </c>
      <c r="D25" s="48">
        <v>900</v>
      </c>
      <c r="E25" s="46">
        <v>1030</v>
      </c>
      <c r="F25" s="46" t="s">
        <v>14</v>
      </c>
      <c r="G25" s="46" t="s">
        <v>17</v>
      </c>
      <c r="H25" s="46" t="s">
        <v>41</v>
      </c>
      <c r="I25" s="46" t="s">
        <v>21</v>
      </c>
      <c r="J25" s="46" t="s">
        <v>49</v>
      </c>
      <c r="K25" s="48">
        <v>24.54</v>
      </c>
      <c r="L25" s="48">
        <f t="shared" si="0"/>
        <v>457.15999999999991</v>
      </c>
      <c r="M25" s="48">
        <v>38</v>
      </c>
    </row>
    <row r="26" spans="1:13">
      <c r="A26" s="48">
        <v>10634</v>
      </c>
      <c r="B26" s="49">
        <v>41446</v>
      </c>
      <c r="C26" s="48">
        <v>180122</v>
      </c>
      <c r="D26" s="48">
        <v>1100</v>
      </c>
      <c r="E26" s="48">
        <v>1300</v>
      </c>
      <c r="F26" s="46" t="s">
        <v>14</v>
      </c>
      <c r="G26" s="46" t="s">
        <v>116</v>
      </c>
      <c r="H26" s="46" t="s">
        <v>109</v>
      </c>
      <c r="I26" s="46" t="s">
        <v>21</v>
      </c>
      <c r="J26" s="46" t="s">
        <v>49</v>
      </c>
      <c r="K26" s="48">
        <v>23.62</v>
      </c>
      <c r="L26" s="48">
        <f t="shared" si="0"/>
        <v>480.77999999999992</v>
      </c>
      <c r="M26" s="48">
        <v>38</v>
      </c>
    </row>
    <row r="27" spans="1:13">
      <c r="A27" s="48">
        <v>10651</v>
      </c>
      <c r="B27" s="49">
        <v>41447</v>
      </c>
      <c r="C27" s="48">
        <v>180131</v>
      </c>
      <c r="D27" s="48">
        <v>700</v>
      </c>
      <c r="E27" s="48">
        <v>800</v>
      </c>
      <c r="F27" s="46" t="s">
        <v>77</v>
      </c>
      <c r="G27" s="46" t="s">
        <v>78</v>
      </c>
      <c r="H27" s="46" t="s">
        <v>118</v>
      </c>
      <c r="I27" s="46" t="s">
        <v>21</v>
      </c>
      <c r="J27" s="46" t="s">
        <v>49</v>
      </c>
      <c r="K27" s="48">
        <v>24.89</v>
      </c>
      <c r="L27" s="48">
        <f t="shared" si="0"/>
        <v>505.6699999999999</v>
      </c>
      <c r="M27" s="48">
        <v>38</v>
      </c>
    </row>
    <row r="28" spans="1:13">
      <c r="A28" s="48">
        <v>10652</v>
      </c>
      <c r="B28" s="49">
        <v>41447</v>
      </c>
      <c r="C28" s="48">
        <v>180143</v>
      </c>
      <c r="D28" s="48">
        <v>700</v>
      </c>
      <c r="E28" s="48">
        <v>800</v>
      </c>
      <c r="F28" s="46" t="s">
        <v>14</v>
      </c>
      <c r="G28" s="46" t="s">
        <v>54</v>
      </c>
      <c r="H28" s="46" t="s">
        <v>55</v>
      </c>
      <c r="I28" s="46" t="s">
        <v>21</v>
      </c>
      <c r="J28" s="46" t="s">
        <v>49</v>
      </c>
      <c r="K28" s="48">
        <v>24.21</v>
      </c>
      <c r="L28" s="48">
        <f t="shared" si="0"/>
        <v>529.87999999999988</v>
      </c>
      <c r="M28" s="48">
        <v>38</v>
      </c>
    </row>
    <row r="29" spans="1:13">
      <c r="A29" s="48">
        <v>10653</v>
      </c>
      <c r="B29" s="49">
        <v>41447</v>
      </c>
      <c r="C29" s="48">
        <v>180140</v>
      </c>
      <c r="D29" s="48">
        <v>700</v>
      </c>
      <c r="E29" s="48">
        <v>800</v>
      </c>
      <c r="F29" s="46" t="s">
        <v>14</v>
      </c>
      <c r="G29" s="46" t="s">
        <v>117</v>
      </c>
      <c r="H29" s="46" t="s">
        <v>119</v>
      </c>
      <c r="I29" s="46" t="s">
        <v>21</v>
      </c>
      <c r="J29" s="46" t="s">
        <v>49</v>
      </c>
      <c r="K29" s="48">
        <v>23.9</v>
      </c>
      <c r="L29" s="48">
        <f t="shared" si="0"/>
        <v>553.77999999999986</v>
      </c>
      <c r="M29" s="48">
        <v>38</v>
      </c>
    </row>
    <row r="30" spans="1:13">
      <c r="A30" s="48">
        <v>10654</v>
      </c>
      <c r="B30" s="49">
        <v>41447</v>
      </c>
      <c r="C30" s="48">
        <v>180142</v>
      </c>
      <c r="D30" s="48">
        <v>930</v>
      </c>
      <c r="E30" s="48">
        <v>1030</v>
      </c>
      <c r="F30" s="46" t="s">
        <v>14</v>
      </c>
      <c r="G30" s="46" t="s">
        <v>17</v>
      </c>
      <c r="H30" s="46" t="s">
        <v>41</v>
      </c>
      <c r="I30" s="46" t="s">
        <v>21</v>
      </c>
      <c r="J30" s="46" t="s">
        <v>49</v>
      </c>
      <c r="K30" s="48">
        <v>24.5</v>
      </c>
      <c r="L30" s="48">
        <f t="shared" si="0"/>
        <v>578.27999999999986</v>
      </c>
      <c r="M30" s="48">
        <v>38</v>
      </c>
    </row>
    <row r="31" spans="1:13">
      <c r="A31" s="48">
        <v>10655</v>
      </c>
      <c r="B31" s="49">
        <v>41447</v>
      </c>
      <c r="C31" s="48">
        <v>181138</v>
      </c>
      <c r="D31" s="48">
        <v>930</v>
      </c>
      <c r="E31" s="46">
        <v>1030</v>
      </c>
      <c r="F31" s="46" t="s">
        <v>14</v>
      </c>
      <c r="G31" s="46" t="s">
        <v>61</v>
      </c>
      <c r="H31" s="46" t="s">
        <v>20</v>
      </c>
      <c r="I31" s="46" t="s">
        <v>21</v>
      </c>
      <c r="J31" s="46" t="s">
        <v>49</v>
      </c>
      <c r="K31" s="48">
        <v>26.14</v>
      </c>
      <c r="L31" s="48">
        <f t="shared" si="0"/>
        <v>604.41999999999985</v>
      </c>
      <c r="M31" s="48">
        <v>38</v>
      </c>
    </row>
    <row r="32" spans="1:13">
      <c r="A32" s="48">
        <v>10656</v>
      </c>
      <c r="B32" s="49">
        <v>41447</v>
      </c>
      <c r="C32" s="48">
        <v>180141</v>
      </c>
      <c r="D32" s="48">
        <v>930</v>
      </c>
      <c r="E32" s="48">
        <v>1030</v>
      </c>
      <c r="F32" s="46" t="s">
        <v>14</v>
      </c>
      <c r="G32" s="46" t="s">
        <v>116</v>
      </c>
      <c r="H32" s="46" t="s">
        <v>109</v>
      </c>
      <c r="I32" s="46" t="s">
        <v>21</v>
      </c>
      <c r="J32" s="46" t="s">
        <v>49</v>
      </c>
      <c r="K32" s="48">
        <v>23.17</v>
      </c>
      <c r="L32" s="48">
        <f t="shared" si="0"/>
        <v>627.5899999999998</v>
      </c>
      <c r="M32" s="48">
        <v>38</v>
      </c>
    </row>
    <row r="33" spans="1:13">
      <c r="A33" s="48">
        <v>10667</v>
      </c>
      <c r="B33" s="49">
        <v>41449</v>
      </c>
      <c r="C33" s="48">
        <v>180154</v>
      </c>
      <c r="D33" s="48">
        <v>900</v>
      </c>
      <c r="E33" s="48">
        <v>1030</v>
      </c>
      <c r="F33" s="46" t="s">
        <v>14</v>
      </c>
      <c r="G33" s="46" t="s">
        <v>54</v>
      </c>
      <c r="H33" s="46" t="s">
        <v>55</v>
      </c>
      <c r="I33" s="46" t="s">
        <v>21</v>
      </c>
      <c r="J33" s="46" t="s">
        <v>49</v>
      </c>
      <c r="K33" s="48">
        <v>24.68</v>
      </c>
      <c r="L33" s="48">
        <f t="shared" si="0"/>
        <v>652.26999999999975</v>
      </c>
      <c r="M33" s="48">
        <v>38</v>
      </c>
    </row>
    <row r="34" spans="1:13">
      <c r="A34" s="48">
        <v>10668</v>
      </c>
      <c r="B34" s="49">
        <v>41449</v>
      </c>
      <c r="C34" s="48">
        <v>180155</v>
      </c>
      <c r="D34" s="48">
        <v>900</v>
      </c>
      <c r="E34" s="48">
        <v>1030</v>
      </c>
      <c r="F34" s="46" t="s">
        <v>14</v>
      </c>
      <c r="G34" s="46" t="s">
        <v>61</v>
      </c>
      <c r="H34" s="46" t="s">
        <v>20</v>
      </c>
      <c r="I34" s="46" t="s">
        <v>21</v>
      </c>
      <c r="J34" s="46" t="s">
        <v>49</v>
      </c>
      <c r="K34" s="48">
        <v>25.38</v>
      </c>
      <c r="L34" s="48">
        <f t="shared" si="0"/>
        <v>677.64999999999975</v>
      </c>
      <c r="M34" s="48">
        <v>38</v>
      </c>
    </row>
    <row r="35" spans="1:13">
      <c r="A35" s="48">
        <v>10669</v>
      </c>
      <c r="B35" s="49">
        <v>41449</v>
      </c>
      <c r="C35" s="48">
        <v>180157</v>
      </c>
      <c r="D35" s="48">
        <v>900</v>
      </c>
      <c r="E35" s="48">
        <v>1030</v>
      </c>
      <c r="F35" s="46" t="s">
        <v>14</v>
      </c>
      <c r="G35" s="46" t="s">
        <v>116</v>
      </c>
      <c r="H35" s="46" t="s">
        <v>109</v>
      </c>
      <c r="I35" s="46" t="s">
        <v>21</v>
      </c>
      <c r="J35" s="46" t="s">
        <v>49</v>
      </c>
      <c r="K35" s="48">
        <v>21.92</v>
      </c>
      <c r="L35" s="48">
        <f t="shared" si="0"/>
        <v>699.56999999999971</v>
      </c>
      <c r="M35" s="48">
        <v>38</v>
      </c>
    </row>
    <row r="36" spans="1:13">
      <c r="A36" s="48">
        <v>10670</v>
      </c>
      <c r="B36" s="49">
        <v>41449</v>
      </c>
      <c r="C36" s="48">
        <v>180156</v>
      </c>
      <c r="D36" s="48">
        <v>900</v>
      </c>
      <c r="E36" s="48">
        <v>1030</v>
      </c>
      <c r="F36" s="46" t="s">
        <v>14</v>
      </c>
      <c r="G36" s="46" t="s">
        <v>17</v>
      </c>
      <c r="H36" s="46" t="s">
        <v>41</v>
      </c>
      <c r="I36" s="46" t="s">
        <v>21</v>
      </c>
      <c r="J36" s="46" t="s">
        <v>49</v>
      </c>
      <c r="K36" s="48">
        <v>24.95</v>
      </c>
      <c r="L36" s="48">
        <f t="shared" si="0"/>
        <v>724.51999999999975</v>
      </c>
      <c r="M36" s="48">
        <v>38</v>
      </c>
    </row>
    <row r="37" spans="1:13">
      <c r="A37" s="48">
        <v>10681</v>
      </c>
      <c r="B37" s="49">
        <v>41450</v>
      </c>
      <c r="C37" s="48">
        <v>180177</v>
      </c>
      <c r="D37" s="48">
        <v>900</v>
      </c>
      <c r="E37" s="48">
        <v>1000</v>
      </c>
      <c r="F37" s="46" t="s">
        <v>14</v>
      </c>
      <c r="G37" s="46" t="s">
        <v>17</v>
      </c>
      <c r="H37" s="46" t="s">
        <v>41</v>
      </c>
      <c r="I37" s="46" t="s">
        <v>21</v>
      </c>
      <c r="J37" s="46" t="s">
        <v>49</v>
      </c>
      <c r="K37" s="48">
        <v>27.47</v>
      </c>
      <c r="L37" s="48">
        <f t="shared" si="0"/>
        <v>751.98999999999978</v>
      </c>
      <c r="M37" s="48">
        <v>38</v>
      </c>
    </row>
    <row r="38" spans="1:13">
      <c r="A38" s="48">
        <v>10682</v>
      </c>
      <c r="B38" s="49">
        <v>41450</v>
      </c>
      <c r="C38" s="48">
        <v>180178</v>
      </c>
      <c r="D38" s="48">
        <v>900</v>
      </c>
      <c r="E38" s="48">
        <v>1000</v>
      </c>
      <c r="F38" s="46" t="s">
        <v>14</v>
      </c>
      <c r="G38" s="46" t="s">
        <v>54</v>
      </c>
      <c r="H38" s="46" t="s">
        <v>55</v>
      </c>
      <c r="I38" s="46" t="s">
        <v>21</v>
      </c>
      <c r="J38" s="46" t="s">
        <v>49</v>
      </c>
      <c r="K38" s="48">
        <v>24.82</v>
      </c>
      <c r="L38" s="48">
        <f t="shared" si="0"/>
        <v>776.80999999999983</v>
      </c>
      <c r="M38" s="48">
        <v>38</v>
      </c>
    </row>
    <row r="39" spans="1:13">
      <c r="A39" s="48">
        <v>10683</v>
      </c>
      <c r="B39" s="49">
        <v>41450</v>
      </c>
      <c r="C39" s="48">
        <v>180182</v>
      </c>
      <c r="D39" s="48">
        <v>900</v>
      </c>
      <c r="E39" s="48">
        <v>1000</v>
      </c>
      <c r="F39" s="46" t="s">
        <v>14</v>
      </c>
      <c r="G39" s="46" t="s">
        <v>116</v>
      </c>
      <c r="H39" s="46" t="s">
        <v>109</v>
      </c>
      <c r="I39" s="46" t="s">
        <v>21</v>
      </c>
      <c r="J39" s="46" t="s">
        <v>49</v>
      </c>
      <c r="K39" s="48">
        <v>24.92</v>
      </c>
      <c r="L39" s="48">
        <f t="shared" si="0"/>
        <v>801.72999999999979</v>
      </c>
      <c r="M39" s="48">
        <v>38</v>
      </c>
    </row>
    <row r="40" spans="1:13">
      <c r="A40" s="48">
        <v>10699</v>
      </c>
      <c r="B40" s="49">
        <v>41451</v>
      </c>
      <c r="C40" s="48">
        <v>180196</v>
      </c>
      <c r="D40" s="48">
        <v>900</v>
      </c>
      <c r="E40" s="48">
        <v>1020</v>
      </c>
      <c r="F40" s="46" t="s">
        <v>14</v>
      </c>
      <c r="G40" s="46" t="s">
        <v>54</v>
      </c>
      <c r="H40" s="46" t="s">
        <v>55</v>
      </c>
      <c r="I40" s="46" t="s">
        <v>21</v>
      </c>
      <c r="J40" s="46" t="s">
        <v>49</v>
      </c>
      <c r="K40" s="48">
        <v>24.87</v>
      </c>
      <c r="L40" s="48">
        <f t="shared" si="0"/>
        <v>826.5999999999998</v>
      </c>
      <c r="M40" s="48">
        <v>38</v>
      </c>
    </row>
    <row r="41" spans="1:13">
      <c r="A41" s="48">
        <v>10700</v>
      </c>
      <c r="B41" s="49">
        <v>41451</v>
      </c>
      <c r="C41" s="48">
        <v>180197</v>
      </c>
      <c r="D41" s="48">
        <v>900</v>
      </c>
      <c r="E41" s="48">
        <v>1020</v>
      </c>
      <c r="F41" s="46" t="s">
        <v>14</v>
      </c>
      <c r="G41" s="46" t="s">
        <v>17</v>
      </c>
      <c r="H41" s="46" t="s">
        <v>41</v>
      </c>
      <c r="I41" s="46" t="s">
        <v>21</v>
      </c>
      <c r="J41" s="46" t="s">
        <v>49</v>
      </c>
      <c r="K41" s="48">
        <v>24.49</v>
      </c>
      <c r="L41" s="48">
        <f t="shared" si="0"/>
        <v>851.0899999999998</v>
      </c>
      <c r="M41" s="48">
        <v>38</v>
      </c>
    </row>
    <row r="42" spans="1:13">
      <c r="A42" s="48">
        <v>10701</v>
      </c>
      <c r="B42" s="49">
        <v>41451</v>
      </c>
      <c r="C42" s="48">
        <v>180198</v>
      </c>
      <c r="D42" s="48">
        <v>930</v>
      </c>
      <c r="E42" s="48">
        <v>1100</v>
      </c>
      <c r="F42" s="46" t="s">
        <v>14</v>
      </c>
      <c r="G42" s="46" t="s">
        <v>116</v>
      </c>
      <c r="H42" s="46" t="s">
        <v>109</v>
      </c>
      <c r="I42" s="46" t="s">
        <v>21</v>
      </c>
      <c r="J42" s="46" t="s">
        <v>49</v>
      </c>
      <c r="K42" s="48">
        <v>24.5</v>
      </c>
      <c r="L42" s="48">
        <f t="shared" si="0"/>
        <v>875.5899999999998</v>
      </c>
      <c r="M42" s="48">
        <v>38</v>
      </c>
    </row>
    <row r="43" spans="1:13">
      <c r="A43" s="48">
        <v>10715</v>
      </c>
      <c r="B43" s="49">
        <v>41452</v>
      </c>
      <c r="C43" s="48">
        <v>180218</v>
      </c>
      <c r="D43" s="48">
        <v>900</v>
      </c>
      <c r="E43" s="48">
        <v>1000</v>
      </c>
      <c r="F43" s="46" t="s">
        <v>14</v>
      </c>
      <c r="G43" s="46" t="s">
        <v>61</v>
      </c>
      <c r="H43" s="46" t="s">
        <v>20</v>
      </c>
      <c r="I43" s="46" t="s">
        <v>21</v>
      </c>
      <c r="J43" s="46" t="s">
        <v>49</v>
      </c>
      <c r="K43" s="48">
        <v>28.22</v>
      </c>
      <c r="L43" s="48">
        <f t="shared" si="0"/>
        <v>903.80999999999983</v>
      </c>
      <c r="M43" s="48">
        <v>38</v>
      </c>
    </row>
    <row r="44" spans="1:13">
      <c r="A44" s="48">
        <v>10716</v>
      </c>
      <c r="B44" s="49">
        <v>41452</v>
      </c>
      <c r="C44" s="48">
        <v>180216</v>
      </c>
      <c r="D44" s="48">
        <v>900</v>
      </c>
      <c r="E44" s="48">
        <v>1030</v>
      </c>
      <c r="F44" s="46" t="s">
        <v>14</v>
      </c>
      <c r="G44" s="46" t="s">
        <v>17</v>
      </c>
      <c r="H44" s="46" t="s">
        <v>41</v>
      </c>
      <c r="I44" s="46" t="s">
        <v>21</v>
      </c>
      <c r="J44" s="46" t="s">
        <v>49</v>
      </c>
      <c r="K44" s="48">
        <v>23.27</v>
      </c>
      <c r="L44" s="48">
        <f t="shared" si="0"/>
        <v>927.07999999999981</v>
      </c>
      <c r="M44" s="48">
        <v>38</v>
      </c>
    </row>
    <row r="45" spans="1:13">
      <c r="A45" s="48">
        <v>10717</v>
      </c>
      <c r="B45" s="49">
        <v>41452</v>
      </c>
      <c r="C45" s="48">
        <v>180215</v>
      </c>
      <c r="D45" s="48">
        <v>900</v>
      </c>
      <c r="E45" s="48">
        <v>1030</v>
      </c>
      <c r="F45" s="46" t="s">
        <v>14</v>
      </c>
      <c r="G45" s="46" t="s">
        <v>54</v>
      </c>
      <c r="H45" s="46" t="s">
        <v>55</v>
      </c>
      <c r="I45" s="46" t="s">
        <v>21</v>
      </c>
      <c r="J45" s="46" t="s">
        <v>49</v>
      </c>
      <c r="K45" s="48">
        <v>23.61</v>
      </c>
      <c r="L45" s="48">
        <f t="shared" si="0"/>
        <v>950.68999999999983</v>
      </c>
      <c r="M45" s="48">
        <v>38</v>
      </c>
    </row>
    <row r="46" spans="1:13">
      <c r="A46" s="48">
        <v>10718</v>
      </c>
      <c r="B46" s="49">
        <v>41452</v>
      </c>
      <c r="C46" s="48">
        <v>180213</v>
      </c>
      <c r="D46" s="48">
        <v>1050</v>
      </c>
      <c r="E46" s="48">
        <v>1125</v>
      </c>
      <c r="F46" s="46" t="s">
        <v>14</v>
      </c>
      <c r="G46" s="46" t="s">
        <v>116</v>
      </c>
      <c r="H46" s="46" t="s">
        <v>109</v>
      </c>
      <c r="I46" s="46" t="s">
        <v>21</v>
      </c>
      <c r="J46" s="46" t="s">
        <v>49</v>
      </c>
      <c r="K46" s="48">
        <v>24.85</v>
      </c>
      <c r="L46" s="48">
        <f t="shared" si="0"/>
        <v>975.53999999999985</v>
      </c>
      <c r="M46" s="48">
        <v>38</v>
      </c>
    </row>
    <row r="47" spans="1:13">
      <c r="A47" s="48">
        <v>10733</v>
      </c>
      <c r="B47" s="49">
        <v>41453</v>
      </c>
      <c r="C47" s="48">
        <v>180231</v>
      </c>
      <c r="D47" s="48">
        <v>900</v>
      </c>
      <c r="E47" s="48">
        <v>1000</v>
      </c>
      <c r="F47" s="46" t="s">
        <v>14</v>
      </c>
      <c r="G47" s="46" t="s">
        <v>61</v>
      </c>
      <c r="H47" s="46" t="s">
        <v>20</v>
      </c>
      <c r="I47" s="46" t="s">
        <v>21</v>
      </c>
      <c r="J47" s="46" t="s">
        <v>49</v>
      </c>
      <c r="K47" s="48">
        <v>26.7</v>
      </c>
      <c r="L47" s="48">
        <f t="shared" si="0"/>
        <v>1002.2399999999999</v>
      </c>
      <c r="M47" s="48">
        <v>38</v>
      </c>
    </row>
    <row r="48" spans="1:13">
      <c r="A48" s="48">
        <v>10734</v>
      </c>
      <c r="B48" s="49">
        <v>41453</v>
      </c>
      <c r="C48" s="48">
        <v>180237</v>
      </c>
      <c r="D48" s="48">
        <v>1000</v>
      </c>
      <c r="E48" s="48">
        <v>1040</v>
      </c>
      <c r="F48" s="46" t="s">
        <v>14</v>
      </c>
      <c r="G48" s="46" t="s">
        <v>17</v>
      </c>
      <c r="H48" s="46" t="s">
        <v>41</v>
      </c>
      <c r="I48" s="46" t="s">
        <v>21</v>
      </c>
      <c r="J48" s="46" t="s">
        <v>49</v>
      </c>
      <c r="K48" s="48">
        <v>22.86</v>
      </c>
      <c r="L48" s="48">
        <f t="shared" si="0"/>
        <v>1025.0999999999999</v>
      </c>
      <c r="M48" s="48">
        <v>38</v>
      </c>
    </row>
    <row r="49" spans="1:13">
      <c r="A49" s="48">
        <v>10740</v>
      </c>
      <c r="B49" s="49">
        <v>41453</v>
      </c>
      <c r="C49" s="48">
        <v>180236</v>
      </c>
      <c r="D49" s="48">
        <v>1600</v>
      </c>
      <c r="E49" s="48">
        <v>1700</v>
      </c>
      <c r="F49" s="46" t="s">
        <v>14</v>
      </c>
      <c r="G49" s="46" t="s">
        <v>54</v>
      </c>
      <c r="H49" s="46" t="s">
        <v>55</v>
      </c>
      <c r="I49" s="46" t="s">
        <v>21</v>
      </c>
      <c r="J49" s="46" t="s">
        <v>49</v>
      </c>
      <c r="K49" s="48">
        <v>23.09</v>
      </c>
      <c r="L49" s="48">
        <f t="shared" si="0"/>
        <v>1048.1899999999998</v>
      </c>
      <c r="M49" s="48">
        <v>38</v>
      </c>
    </row>
    <row r="50" spans="1:13">
      <c r="A50" s="48">
        <v>10741</v>
      </c>
      <c r="B50" s="49">
        <v>41453</v>
      </c>
      <c r="C50" s="48">
        <v>180243</v>
      </c>
      <c r="D50" s="48">
        <v>1600</v>
      </c>
      <c r="E50" s="48">
        <v>1649</v>
      </c>
      <c r="F50" s="46" t="s">
        <v>14</v>
      </c>
      <c r="G50" s="46" t="s">
        <v>116</v>
      </c>
      <c r="H50" s="46" t="s">
        <v>109</v>
      </c>
      <c r="I50" s="46" t="s">
        <v>21</v>
      </c>
      <c r="J50" s="46" t="s">
        <v>49</v>
      </c>
      <c r="K50" s="48">
        <v>22.07</v>
      </c>
      <c r="L50" s="48">
        <f t="shared" si="0"/>
        <v>1070.2599999999998</v>
      </c>
      <c r="M50" s="48">
        <v>38</v>
      </c>
    </row>
    <row r="51" spans="1:13" ht="15.75">
      <c r="A51" s="48"/>
      <c r="B51" s="49"/>
      <c r="C51" s="48"/>
      <c r="D51" s="48"/>
      <c r="E51" s="48"/>
      <c r="F51" s="46"/>
      <c r="G51" s="46"/>
      <c r="H51" s="46"/>
      <c r="I51" s="46"/>
      <c r="J51" s="46"/>
      <c r="K51" s="48"/>
      <c r="L51" s="60">
        <f t="shared" si="0"/>
        <v>1070.2599999999998</v>
      </c>
      <c r="M51" s="48"/>
    </row>
    <row r="52" spans="1:13" ht="15.75" thickBot="1"/>
    <row r="53" spans="1:13" ht="21">
      <c r="B53" s="35" t="s">
        <v>120</v>
      </c>
      <c r="C53" s="36"/>
      <c r="D53" s="36"/>
      <c r="E53" s="42"/>
    </row>
    <row r="54" spans="1:13" ht="21">
      <c r="B54" s="38" t="s">
        <v>121</v>
      </c>
      <c r="C54" s="39"/>
      <c r="D54" s="39"/>
      <c r="E54" s="43"/>
    </row>
    <row r="55" spans="1:13" ht="21">
      <c r="B55" s="38" t="s">
        <v>122</v>
      </c>
      <c r="C55" s="39"/>
      <c r="D55" s="39"/>
      <c r="E55" s="43"/>
    </row>
    <row r="56" spans="1:13" ht="21.75" thickBot="1">
      <c r="B56" s="40" t="s">
        <v>123</v>
      </c>
      <c r="C56" s="41"/>
      <c r="D56" s="41"/>
      <c r="E56" s="44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D13" sqref="D13:G16"/>
    </sheetView>
  </sheetViews>
  <sheetFormatPr baseColWidth="10" defaultRowHeight="15"/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129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35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</row>
    <row r="8" spans="1:13">
      <c r="A8" s="46">
        <v>10778</v>
      </c>
      <c r="B8" s="47">
        <v>41457</v>
      </c>
      <c r="C8" s="46">
        <v>180292</v>
      </c>
      <c r="D8" s="46">
        <v>1550</v>
      </c>
      <c r="E8" s="46">
        <v>1630</v>
      </c>
      <c r="F8" s="46" t="s">
        <v>14</v>
      </c>
      <c r="G8" s="46" t="s">
        <v>61</v>
      </c>
      <c r="H8" s="46" t="s">
        <v>124</v>
      </c>
      <c r="I8" s="46" t="s">
        <v>21</v>
      </c>
      <c r="J8" s="46" t="s">
        <v>49</v>
      </c>
      <c r="K8" s="46">
        <v>24.85</v>
      </c>
      <c r="L8" s="46">
        <v>24.85</v>
      </c>
      <c r="M8" s="48">
        <v>38</v>
      </c>
    </row>
    <row r="9" spans="1:13">
      <c r="A9" s="48"/>
      <c r="B9" s="49"/>
      <c r="C9" s="48"/>
      <c r="D9" s="48"/>
      <c r="E9" s="48"/>
      <c r="F9" s="46"/>
      <c r="G9" s="46"/>
      <c r="H9" s="46"/>
      <c r="I9" s="46"/>
      <c r="J9" s="46"/>
      <c r="K9" s="48"/>
      <c r="L9" s="48"/>
      <c r="M9" s="48"/>
    </row>
    <row r="10" spans="1:13">
      <c r="A10" s="48"/>
      <c r="B10" s="49"/>
      <c r="C10" s="48"/>
      <c r="D10" s="48"/>
      <c r="E10" s="48"/>
      <c r="F10" s="46"/>
      <c r="G10" s="46"/>
      <c r="H10" s="46"/>
      <c r="I10" s="46"/>
      <c r="J10" s="46"/>
      <c r="K10" s="48"/>
      <c r="L10" s="48"/>
      <c r="M10" s="48"/>
    </row>
    <row r="12" spans="1:13" ht="15.75" thickBot="1"/>
    <row r="13" spans="1:13" ht="21">
      <c r="D13" s="35" t="s">
        <v>125</v>
      </c>
      <c r="E13" s="36"/>
      <c r="F13" s="36"/>
      <c r="G13" s="42"/>
    </row>
    <row r="14" spans="1:13" ht="21">
      <c r="D14" s="38" t="s">
        <v>126</v>
      </c>
      <c r="E14" s="39"/>
      <c r="F14" s="39"/>
      <c r="G14" s="43"/>
    </row>
    <row r="15" spans="1:13" ht="21">
      <c r="D15" s="38" t="s">
        <v>127</v>
      </c>
      <c r="E15" s="39"/>
      <c r="F15" s="39"/>
      <c r="G15" s="43"/>
    </row>
    <row r="16" spans="1:13" ht="21.75" thickBot="1">
      <c r="D16" s="40" t="s">
        <v>128</v>
      </c>
      <c r="E16" s="41"/>
      <c r="F16" s="41"/>
      <c r="G16" s="44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5"/>
  <sheetViews>
    <sheetView topLeftCell="A3" workbookViewId="0">
      <selection activeCell="F22" sqref="F22:I25"/>
    </sheetView>
  </sheetViews>
  <sheetFormatPr baseColWidth="10" defaultRowHeight="15"/>
  <cols>
    <col min="9" max="9" width="13.85546875" customWidth="1"/>
    <col min="13" max="13" width="0.140625" customWidth="1"/>
  </cols>
  <sheetData>
    <row r="1" spans="1:13">
      <c r="E1" s="24"/>
      <c r="F1" s="15" t="s">
        <v>29</v>
      </c>
      <c r="H1" s="16"/>
    </row>
    <row r="2" spans="1:13">
      <c r="E2" s="24"/>
      <c r="F2" s="15" t="s">
        <v>30</v>
      </c>
      <c r="H2" s="16"/>
    </row>
    <row r="3" spans="1:13">
      <c r="C3" s="17"/>
      <c r="D3" s="18"/>
      <c r="E3" s="25"/>
      <c r="F3" s="19" t="s">
        <v>31</v>
      </c>
      <c r="H3" s="19"/>
    </row>
    <row r="4" spans="1:13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3" ht="21.75" thickTop="1">
      <c r="A5" s="20" t="s">
        <v>130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3" ht="21">
      <c r="A6" s="21" t="s">
        <v>34</v>
      </c>
      <c r="B6" s="21"/>
      <c r="C6" s="31"/>
      <c r="D6" s="21"/>
      <c r="E6" s="21"/>
      <c r="F6" s="21"/>
      <c r="G6" s="21"/>
      <c r="H6" s="21" t="s">
        <v>131</v>
      </c>
      <c r="I6" s="21"/>
      <c r="J6" s="32"/>
      <c r="K6" s="22"/>
    </row>
    <row r="7" spans="1:1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/>
    </row>
    <row r="8" spans="1:13">
      <c r="A8" s="46">
        <v>13715</v>
      </c>
      <c r="B8" s="47">
        <v>41761</v>
      </c>
      <c r="C8" s="46">
        <v>198653</v>
      </c>
      <c r="D8" s="46">
        <v>1200</v>
      </c>
      <c r="E8" s="46">
        <v>1220</v>
      </c>
      <c r="F8" s="46" t="s">
        <v>77</v>
      </c>
      <c r="G8" s="46" t="s">
        <v>132</v>
      </c>
      <c r="H8" s="46" t="s">
        <v>133</v>
      </c>
      <c r="I8" s="46" t="s">
        <v>134</v>
      </c>
      <c r="J8" s="46" t="s">
        <v>135</v>
      </c>
      <c r="K8" s="46">
        <v>24.26</v>
      </c>
      <c r="L8" s="46">
        <v>24.26</v>
      </c>
      <c r="M8" s="48"/>
    </row>
    <row r="9" spans="1:13">
      <c r="A9" s="61">
        <v>13716</v>
      </c>
      <c r="B9" s="62">
        <v>41761</v>
      </c>
      <c r="C9" s="61">
        <v>192026</v>
      </c>
      <c r="D9" s="61">
        <v>1400</v>
      </c>
      <c r="E9" s="61">
        <v>1430</v>
      </c>
      <c r="F9" s="61" t="s">
        <v>77</v>
      </c>
      <c r="G9" s="61" t="s">
        <v>78</v>
      </c>
      <c r="H9" s="61" t="s">
        <v>118</v>
      </c>
      <c r="I9" s="61" t="s">
        <v>134</v>
      </c>
      <c r="J9" s="61" t="s">
        <v>135</v>
      </c>
      <c r="K9" s="61">
        <v>21.96</v>
      </c>
      <c r="L9" s="61">
        <f>SUM(L8+K9)</f>
        <v>46.22</v>
      </c>
      <c r="M9" s="61"/>
    </row>
    <row r="10" spans="1:13">
      <c r="A10" s="61">
        <v>13724</v>
      </c>
      <c r="B10" s="62">
        <v>41762</v>
      </c>
      <c r="C10" s="61">
        <v>198655</v>
      </c>
      <c r="D10" s="61">
        <v>830</v>
      </c>
      <c r="E10" s="61">
        <v>930</v>
      </c>
      <c r="F10" s="61" t="s">
        <v>77</v>
      </c>
      <c r="G10" s="61" t="s">
        <v>136</v>
      </c>
      <c r="H10" s="61" t="s">
        <v>137</v>
      </c>
      <c r="I10" s="61" t="s">
        <v>134</v>
      </c>
      <c r="J10" s="61" t="s">
        <v>135</v>
      </c>
      <c r="K10" s="61">
        <v>14.57</v>
      </c>
      <c r="L10" s="61">
        <f t="shared" ref="L10:L19" si="0">SUM(L9+K10)</f>
        <v>60.79</v>
      </c>
      <c r="M10" s="61"/>
    </row>
    <row r="11" spans="1:13">
      <c r="A11" s="61">
        <v>13732</v>
      </c>
      <c r="B11" s="62">
        <v>41762</v>
      </c>
      <c r="C11" s="61">
        <v>188654</v>
      </c>
      <c r="D11" s="61">
        <v>1130</v>
      </c>
      <c r="E11" s="61">
        <v>1200</v>
      </c>
      <c r="F11" s="61" t="s">
        <v>77</v>
      </c>
      <c r="G11" s="61" t="s">
        <v>78</v>
      </c>
      <c r="H11" s="61" t="s">
        <v>118</v>
      </c>
      <c r="I11" s="61" t="s">
        <v>134</v>
      </c>
      <c r="J11" s="61" t="s">
        <v>135</v>
      </c>
      <c r="K11" s="61">
        <v>23.85</v>
      </c>
      <c r="L11" s="61">
        <f t="shared" si="0"/>
        <v>84.64</v>
      </c>
      <c r="M11" s="61"/>
    </row>
    <row r="12" spans="1:13">
      <c r="A12" s="61">
        <v>13735</v>
      </c>
      <c r="B12" s="62">
        <v>41762</v>
      </c>
      <c r="C12" s="61">
        <v>192031</v>
      </c>
      <c r="D12" s="61">
        <v>1530</v>
      </c>
      <c r="E12" s="61">
        <v>1550</v>
      </c>
      <c r="F12" s="61" t="s">
        <v>77</v>
      </c>
      <c r="G12" s="61" t="s">
        <v>136</v>
      </c>
      <c r="H12" s="61" t="s">
        <v>137</v>
      </c>
      <c r="I12" s="61" t="s">
        <v>134</v>
      </c>
      <c r="J12" s="61" t="s">
        <v>135</v>
      </c>
      <c r="K12" s="61">
        <v>18.809999999999999</v>
      </c>
      <c r="L12" s="61">
        <f t="shared" si="0"/>
        <v>103.45</v>
      </c>
      <c r="M12" s="61"/>
    </row>
    <row r="13" spans="1:13">
      <c r="A13" s="61">
        <v>13741</v>
      </c>
      <c r="B13" s="62">
        <v>41764</v>
      </c>
      <c r="C13" s="61">
        <v>192034</v>
      </c>
      <c r="D13" s="61">
        <v>1400</v>
      </c>
      <c r="E13" s="61">
        <v>1440</v>
      </c>
      <c r="F13" s="61" t="s">
        <v>77</v>
      </c>
      <c r="G13" s="61" t="s">
        <v>136</v>
      </c>
      <c r="H13" s="61" t="s">
        <v>137</v>
      </c>
      <c r="I13" s="61" t="s">
        <v>134</v>
      </c>
      <c r="J13" s="61" t="s">
        <v>135</v>
      </c>
      <c r="K13" s="61">
        <v>18.75</v>
      </c>
      <c r="L13" s="61">
        <f t="shared" si="0"/>
        <v>122.2</v>
      </c>
      <c r="M13" s="61"/>
    </row>
    <row r="14" spans="1:13">
      <c r="A14" s="61">
        <v>13751</v>
      </c>
      <c r="B14" s="62">
        <v>41764</v>
      </c>
      <c r="C14" s="61">
        <v>192035</v>
      </c>
      <c r="D14" s="61">
        <v>1700</v>
      </c>
      <c r="E14" s="61">
        <v>1720</v>
      </c>
      <c r="F14" s="61" t="s">
        <v>77</v>
      </c>
      <c r="G14" s="61" t="s">
        <v>78</v>
      </c>
      <c r="H14" s="61" t="s">
        <v>118</v>
      </c>
      <c r="I14" s="61" t="s">
        <v>134</v>
      </c>
      <c r="J14" s="61" t="s">
        <v>135</v>
      </c>
      <c r="K14" s="61">
        <v>24.2</v>
      </c>
      <c r="L14" s="61">
        <f t="shared" si="0"/>
        <v>146.4</v>
      </c>
      <c r="M14" s="61"/>
    </row>
    <row r="15" spans="1:13">
      <c r="A15" s="61">
        <v>13752</v>
      </c>
      <c r="B15" s="62">
        <v>41764</v>
      </c>
      <c r="C15" s="61">
        <v>192037</v>
      </c>
      <c r="D15" s="61">
        <v>1800</v>
      </c>
      <c r="E15" s="61">
        <v>1835</v>
      </c>
      <c r="F15" s="61" t="s">
        <v>77</v>
      </c>
      <c r="G15" s="61" t="s">
        <v>132</v>
      </c>
      <c r="H15" s="61" t="s">
        <v>133</v>
      </c>
      <c r="I15" s="61" t="s">
        <v>134</v>
      </c>
      <c r="J15" s="61" t="s">
        <v>135</v>
      </c>
      <c r="K15" s="61">
        <v>24.46</v>
      </c>
      <c r="L15" s="61">
        <f t="shared" si="0"/>
        <v>170.86</v>
      </c>
      <c r="M15" s="61"/>
    </row>
    <row r="16" spans="1:13">
      <c r="A16" s="61">
        <v>13753</v>
      </c>
      <c r="B16" s="62">
        <v>41765</v>
      </c>
      <c r="C16" s="61">
        <v>192039</v>
      </c>
      <c r="D16" s="61">
        <v>820</v>
      </c>
      <c r="E16" s="61">
        <v>910</v>
      </c>
      <c r="F16" s="61" t="s">
        <v>77</v>
      </c>
      <c r="G16" s="61" t="s">
        <v>136</v>
      </c>
      <c r="H16" s="61" t="s">
        <v>137</v>
      </c>
      <c r="I16" s="61" t="s">
        <v>134</v>
      </c>
      <c r="J16" s="61" t="s">
        <v>135</v>
      </c>
      <c r="K16" s="61">
        <v>19.600000000000001</v>
      </c>
      <c r="L16" s="61">
        <f t="shared" si="0"/>
        <v>190.46</v>
      </c>
      <c r="M16" s="61"/>
    </row>
    <row r="17" spans="1:13">
      <c r="A17" s="61">
        <v>13756</v>
      </c>
      <c r="B17" s="62">
        <v>41765</v>
      </c>
      <c r="C17" s="61">
        <v>192040</v>
      </c>
      <c r="D17" s="61">
        <v>1200</v>
      </c>
      <c r="E17" s="61">
        <v>1236</v>
      </c>
      <c r="F17" s="61" t="s">
        <v>77</v>
      </c>
      <c r="G17" s="61" t="s">
        <v>78</v>
      </c>
      <c r="H17" s="61" t="s">
        <v>118</v>
      </c>
      <c r="I17" s="61" t="s">
        <v>134</v>
      </c>
      <c r="J17" s="61" t="s">
        <v>135</v>
      </c>
      <c r="K17" s="61">
        <v>24.55</v>
      </c>
      <c r="L17" s="61">
        <f t="shared" si="0"/>
        <v>215.01000000000002</v>
      </c>
      <c r="M17" s="61"/>
    </row>
    <row r="18" spans="1:13">
      <c r="A18" s="61">
        <v>13762</v>
      </c>
      <c r="B18" s="62">
        <v>41765</v>
      </c>
      <c r="C18" s="61">
        <v>192043</v>
      </c>
      <c r="D18" s="61">
        <v>1800</v>
      </c>
      <c r="E18" s="61">
        <v>1830</v>
      </c>
      <c r="F18" s="61" t="s">
        <v>77</v>
      </c>
      <c r="G18" s="61" t="s">
        <v>136</v>
      </c>
      <c r="H18" s="61" t="s">
        <v>137</v>
      </c>
      <c r="I18" s="61" t="s">
        <v>134</v>
      </c>
      <c r="J18" s="61" t="s">
        <v>135</v>
      </c>
      <c r="K18" s="61">
        <v>19.05</v>
      </c>
      <c r="L18" s="61">
        <f t="shared" si="0"/>
        <v>234.06000000000003</v>
      </c>
      <c r="M18" s="61"/>
    </row>
    <row r="19" spans="1:13">
      <c r="A19" s="61">
        <v>13813</v>
      </c>
      <c r="B19" s="62">
        <v>41772</v>
      </c>
      <c r="C19" s="61">
        <v>192063</v>
      </c>
      <c r="D19" s="61">
        <v>1650</v>
      </c>
      <c r="E19" s="61">
        <v>1730</v>
      </c>
      <c r="F19" s="61" t="s">
        <v>77</v>
      </c>
      <c r="G19" s="61" t="s">
        <v>132</v>
      </c>
      <c r="H19" s="61" t="s">
        <v>138</v>
      </c>
      <c r="I19" s="61" t="s">
        <v>134</v>
      </c>
      <c r="J19" s="61" t="s">
        <v>135</v>
      </c>
      <c r="K19" s="61">
        <v>17.27</v>
      </c>
      <c r="L19" s="61">
        <f t="shared" si="0"/>
        <v>251.33000000000004</v>
      </c>
      <c r="M19" s="61"/>
    </row>
    <row r="21" spans="1:13" ht="15.75" thickBot="1"/>
    <row r="22" spans="1:13" ht="21">
      <c r="F22" s="35" t="s">
        <v>139</v>
      </c>
      <c r="G22" s="36"/>
      <c r="H22" s="36"/>
      <c r="I22" s="42"/>
    </row>
    <row r="23" spans="1:13" ht="21">
      <c r="F23" s="38" t="s">
        <v>140</v>
      </c>
      <c r="G23" s="39"/>
      <c r="H23" s="39"/>
      <c r="I23" s="43"/>
    </row>
    <row r="24" spans="1:13" ht="21">
      <c r="F24" s="38" t="s">
        <v>141</v>
      </c>
      <c r="G24" s="39"/>
      <c r="H24" s="39"/>
      <c r="I24" s="43"/>
    </row>
    <row r="25" spans="1:13" ht="21.75" thickBot="1">
      <c r="F25" s="40" t="s">
        <v>142</v>
      </c>
      <c r="G25" s="41"/>
      <c r="H25" s="41"/>
      <c r="I25" s="44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topLeftCell="A3" workbookViewId="0">
      <selection activeCell="A3" sqref="A1:L1048576"/>
    </sheetView>
  </sheetViews>
  <sheetFormatPr baseColWidth="10" defaultRowHeight="15"/>
  <sheetData>
    <row r="1" spans="1:12">
      <c r="E1" s="24"/>
      <c r="F1" s="15" t="s">
        <v>29</v>
      </c>
      <c r="H1" s="16"/>
    </row>
    <row r="2" spans="1:12">
      <c r="E2" s="24"/>
      <c r="F2" s="15" t="s">
        <v>30</v>
      </c>
      <c r="H2" s="16"/>
    </row>
    <row r="3" spans="1:12">
      <c r="C3" s="17"/>
      <c r="D3" s="18"/>
      <c r="E3" s="25"/>
      <c r="F3" s="19" t="s">
        <v>31</v>
      </c>
      <c r="H3" s="19"/>
    </row>
    <row r="4" spans="1:12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2" ht="21.75" thickTop="1">
      <c r="A5" s="20" t="s">
        <v>151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2" ht="21">
      <c r="A6" s="21" t="s">
        <v>34</v>
      </c>
      <c r="B6" s="21"/>
      <c r="C6" s="31"/>
      <c r="D6" s="21"/>
      <c r="E6" s="21"/>
      <c r="F6" s="21"/>
      <c r="G6" s="21"/>
      <c r="H6" s="21" t="s">
        <v>131</v>
      </c>
      <c r="I6" s="21"/>
      <c r="J6" s="32"/>
      <c r="K6" s="22"/>
    </row>
    <row r="7" spans="1:1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</row>
    <row r="8" spans="1:12">
      <c r="A8" s="46">
        <v>13843</v>
      </c>
      <c r="B8" s="47">
        <v>41776</v>
      </c>
      <c r="C8" s="46">
        <v>192070</v>
      </c>
      <c r="D8" s="46">
        <v>1600</v>
      </c>
      <c r="E8" s="46">
        <v>1615</v>
      </c>
      <c r="F8" s="46" t="s">
        <v>77</v>
      </c>
      <c r="G8" s="46" t="s">
        <v>143</v>
      </c>
      <c r="H8" s="46" t="s">
        <v>133</v>
      </c>
      <c r="I8" s="46" t="s">
        <v>134</v>
      </c>
      <c r="J8" s="46" t="s">
        <v>135</v>
      </c>
      <c r="K8" s="46">
        <v>17.52</v>
      </c>
      <c r="L8" s="46">
        <v>17.52</v>
      </c>
    </row>
    <row r="9" spans="1:12">
      <c r="A9" s="61">
        <v>13846</v>
      </c>
      <c r="B9" s="62">
        <v>41778</v>
      </c>
      <c r="C9" s="61">
        <v>192071</v>
      </c>
      <c r="D9" s="61">
        <v>900</v>
      </c>
      <c r="E9" s="61">
        <v>940</v>
      </c>
      <c r="F9" s="61" t="s">
        <v>77</v>
      </c>
      <c r="G9" s="61" t="s">
        <v>132</v>
      </c>
      <c r="H9" s="61" t="s">
        <v>138</v>
      </c>
      <c r="I9" s="61" t="s">
        <v>134</v>
      </c>
      <c r="J9" s="61" t="s">
        <v>135</v>
      </c>
      <c r="K9" s="61">
        <v>19.940000000000001</v>
      </c>
      <c r="L9" s="61">
        <f>SUM(L8+K9)</f>
        <v>37.46</v>
      </c>
    </row>
    <row r="10" spans="1:12">
      <c r="A10" s="61">
        <v>13853</v>
      </c>
      <c r="B10" s="62">
        <v>41779</v>
      </c>
      <c r="C10" s="61">
        <v>192086</v>
      </c>
      <c r="D10" s="61">
        <v>1800</v>
      </c>
      <c r="E10" s="61">
        <v>1830</v>
      </c>
      <c r="F10" s="61" t="s">
        <v>77</v>
      </c>
      <c r="G10" s="61" t="s">
        <v>144</v>
      </c>
      <c r="H10" s="61" t="s">
        <v>145</v>
      </c>
      <c r="I10" s="61" t="s">
        <v>134</v>
      </c>
      <c r="J10" s="61" t="s">
        <v>135</v>
      </c>
      <c r="K10" s="61">
        <v>26.56</v>
      </c>
      <c r="L10" s="61">
        <f t="shared" ref="L10" si="0">SUM(L9+K10)</f>
        <v>64.02</v>
      </c>
    </row>
    <row r="11" spans="1:12">
      <c r="A11" s="61">
        <v>13856</v>
      </c>
      <c r="B11" s="62">
        <v>41779</v>
      </c>
      <c r="C11" s="61">
        <v>192076</v>
      </c>
      <c r="D11" s="61">
        <v>800</v>
      </c>
      <c r="E11" s="61">
        <v>840</v>
      </c>
      <c r="F11" s="61" t="s">
        <v>77</v>
      </c>
      <c r="G11" s="61" t="s">
        <v>136</v>
      </c>
      <c r="H11" s="61" t="s">
        <v>137</v>
      </c>
      <c r="I11" s="61" t="s">
        <v>134</v>
      </c>
      <c r="J11" s="61" t="s">
        <v>135</v>
      </c>
      <c r="K11" s="61">
        <v>17.73</v>
      </c>
      <c r="L11" s="61">
        <f t="shared" ref="L11:L12" si="1">SUM(L10+K11)</f>
        <v>81.75</v>
      </c>
    </row>
    <row r="12" spans="1:12">
      <c r="A12" s="61">
        <v>13857</v>
      </c>
      <c r="B12" s="62">
        <v>41779</v>
      </c>
      <c r="C12" s="61">
        <v>192078</v>
      </c>
      <c r="D12" s="61">
        <v>830</v>
      </c>
      <c r="E12" s="61">
        <v>900</v>
      </c>
      <c r="F12" s="61" t="s">
        <v>77</v>
      </c>
      <c r="G12" s="61" t="s">
        <v>132</v>
      </c>
      <c r="H12" s="61" t="s">
        <v>138</v>
      </c>
      <c r="I12" s="61" t="s">
        <v>134</v>
      </c>
      <c r="J12" s="61" t="s">
        <v>135</v>
      </c>
      <c r="K12" s="61">
        <v>29.47</v>
      </c>
      <c r="L12" s="61">
        <f t="shared" si="1"/>
        <v>111.22</v>
      </c>
    </row>
    <row r="13" spans="1:12">
      <c r="A13" s="61">
        <v>13864</v>
      </c>
      <c r="B13" s="62">
        <v>41781</v>
      </c>
      <c r="C13" s="61">
        <v>192089</v>
      </c>
      <c r="D13" s="61">
        <v>800</v>
      </c>
      <c r="E13" s="61">
        <v>900</v>
      </c>
      <c r="F13" s="61" t="s">
        <v>77</v>
      </c>
      <c r="G13" s="61" t="s">
        <v>144</v>
      </c>
      <c r="H13" s="61" t="s">
        <v>145</v>
      </c>
      <c r="I13" s="61" t="s">
        <v>134</v>
      </c>
      <c r="J13" s="61" t="s">
        <v>135</v>
      </c>
      <c r="K13" s="61">
        <v>26.83</v>
      </c>
      <c r="L13" s="61">
        <f t="shared" ref="L13:L14" si="2">SUM(L12+K13)</f>
        <v>138.05000000000001</v>
      </c>
    </row>
    <row r="14" spans="1:12">
      <c r="A14" s="61">
        <v>13872</v>
      </c>
      <c r="B14" s="62">
        <v>41781</v>
      </c>
      <c r="C14" s="61">
        <v>192092</v>
      </c>
      <c r="D14" s="61">
        <v>1700</v>
      </c>
      <c r="E14" s="61">
        <v>1740</v>
      </c>
      <c r="F14" s="61" t="s">
        <v>77</v>
      </c>
      <c r="G14" s="61" t="s">
        <v>136</v>
      </c>
      <c r="H14" s="61" t="s">
        <v>137</v>
      </c>
      <c r="I14" s="61" t="s">
        <v>134</v>
      </c>
      <c r="J14" s="61" t="s">
        <v>135</v>
      </c>
      <c r="K14" s="61">
        <v>25.84</v>
      </c>
      <c r="L14" s="61">
        <f t="shared" si="2"/>
        <v>163.89000000000001</v>
      </c>
    </row>
    <row r="15" spans="1:12">
      <c r="A15" s="61">
        <v>13874</v>
      </c>
      <c r="B15" s="62">
        <v>41782</v>
      </c>
      <c r="C15" s="61">
        <v>192096</v>
      </c>
      <c r="D15" s="61">
        <v>800</v>
      </c>
      <c r="E15" s="61">
        <v>830</v>
      </c>
      <c r="F15" s="61" t="s">
        <v>77</v>
      </c>
      <c r="G15" s="61" t="s">
        <v>78</v>
      </c>
      <c r="H15" s="61" t="s">
        <v>118</v>
      </c>
      <c r="I15" s="61" t="s">
        <v>134</v>
      </c>
      <c r="J15" s="61" t="s">
        <v>135</v>
      </c>
      <c r="K15" s="61">
        <v>23.44</v>
      </c>
      <c r="L15" s="61">
        <f t="shared" ref="L15:L19" si="3">SUM(L14+K15)</f>
        <v>187.33</v>
      </c>
    </row>
    <row r="16" spans="1:12">
      <c r="A16" s="61">
        <v>13877</v>
      </c>
      <c r="B16" s="62">
        <v>41782</v>
      </c>
      <c r="C16" s="61">
        <v>192097</v>
      </c>
      <c r="D16" s="61">
        <v>1020</v>
      </c>
      <c r="E16" s="61">
        <v>1050</v>
      </c>
      <c r="F16" s="61" t="s">
        <v>77</v>
      </c>
      <c r="G16" s="61" t="s">
        <v>136</v>
      </c>
      <c r="H16" s="61" t="s">
        <v>137</v>
      </c>
      <c r="I16" s="61" t="s">
        <v>134</v>
      </c>
      <c r="J16" s="61" t="s">
        <v>135</v>
      </c>
      <c r="K16" s="61">
        <v>26.34</v>
      </c>
      <c r="L16" s="61">
        <f t="shared" si="3"/>
        <v>213.67000000000002</v>
      </c>
    </row>
    <row r="17" spans="1:12">
      <c r="A17" s="61">
        <v>13881</v>
      </c>
      <c r="B17" s="62">
        <v>41782</v>
      </c>
      <c r="C17" s="61">
        <v>192101</v>
      </c>
      <c r="D17" s="61">
        <v>1530</v>
      </c>
      <c r="E17" s="61">
        <v>1600</v>
      </c>
      <c r="F17" s="61" t="s">
        <v>77</v>
      </c>
      <c r="G17" s="61" t="s">
        <v>78</v>
      </c>
      <c r="H17" s="61" t="s">
        <v>118</v>
      </c>
      <c r="I17" s="61" t="s">
        <v>134</v>
      </c>
      <c r="J17" s="61" t="s">
        <v>135</v>
      </c>
      <c r="K17" s="61">
        <v>24.37</v>
      </c>
      <c r="L17" s="61">
        <f t="shared" si="3"/>
        <v>238.04000000000002</v>
      </c>
    </row>
    <row r="18" spans="1:12">
      <c r="A18" s="61">
        <v>13885</v>
      </c>
      <c r="B18" s="62">
        <v>41783</v>
      </c>
      <c r="C18" s="61">
        <v>192103</v>
      </c>
      <c r="D18" s="61">
        <v>1100</v>
      </c>
      <c r="E18" s="61">
        <v>1230</v>
      </c>
      <c r="F18" s="61" t="s">
        <v>77</v>
      </c>
      <c r="G18" s="61" t="s">
        <v>132</v>
      </c>
      <c r="H18" s="61" t="s">
        <v>137</v>
      </c>
      <c r="I18" s="61" t="s">
        <v>134</v>
      </c>
      <c r="J18" s="61" t="s">
        <v>135</v>
      </c>
      <c r="K18" s="61">
        <v>23.06</v>
      </c>
      <c r="L18" s="61">
        <f t="shared" si="3"/>
        <v>261.10000000000002</v>
      </c>
    </row>
    <row r="19" spans="1:12">
      <c r="A19" s="61">
        <v>13887</v>
      </c>
      <c r="B19" s="62">
        <v>41783</v>
      </c>
      <c r="C19" s="61">
        <v>192108</v>
      </c>
      <c r="D19" s="61">
        <v>1800</v>
      </c>
      <c r="E19" s="61">
        <v>1840</v>
      </c>
      <c r="F19" s="61" t="s">
        <v>77</v>
      </c>
      <c r="G19" s="61" t="s">
        <v>78</v>
      </c>
      <c r="H19" s="61" t="s">
        <v>118</v>
      </c>
      <c r="I19" s="61" t="s">
        <v>134</v>
      </c>
      <c r="J19" s="61" t="s">
        <v>135</v>
      </c>
      <c r="K19" s="61">
        <v>24.71</v>
      </c>
      <c r="L19" s="61">
        <f t="shared" si="3"/>
        <v>285.81</v>
      </c>
    </row>
    <row r="20" spans="1:12">
      <c r="A20" s="61">
        <v>13889</v>
      </c>
      <c r="B20" s="62">
        <v>41785</v>
      </c>
      <c r="C20" s="61">
        <v>192109</v>
      </c>
      <c r="D20" s="61">
        <v>1000</v>
      </c>
      <c r="E20" s="61">
        <v>1050</v>
      </c>
      <c r="F20" s="61" t="s">
        <v>77</v>
      </c>
      <c r="G20" s="61" t="s">
        <v>146</v>
      </c>
      <c r="H20" s="61" t="s">
        <v>133</v>
      </c>
      <c r="I20" s="61" t="s">
        <v>134</v>
      </c>
      <c r="J20" s="61" t="s">
        <v>135</v>
      </c>
      <c r="K20" s="61">
        <v>20.12</v>
      </c>
      <c r="L20" s="61">
        <f t="shared" ref="L20:L21" si="4">SUM(L19+K20)</f>
        <v>305.93</v>
      </c>
    </row>
    <row r="21" spans="1:12">
      <c r="A21" s="61">
        <v>13890</v>
      </c>
      <c r="B21" s="62">
        <v>41785</v>
      </c>
      <c r="C21" s="61">
        <v>192110</v>
      </c>
      <c r="D21" s="61">
        <v>1000</v>
      </c>
      <c r="E21" s="61">
        <v>1120</v>
      </c>
      <c r="F21" s="61" t="s">
        <v>77</v>
      </c>
      <c r="G21" s="61" t="s">
        <v>132</v>
      </c>
      <c r="H21" s="61" t="s">
        <v>138</v>
      </c>
      <c r="I21" s="61" t="s">
        <v>134</v>
      </c>
      <c r="J21" s="61" t="s">
        <v>135</v>
      </c>
      <c r="K21" s="61">
        <v>27.25</v>
      </c>
      <c r="L21" s="61">
        <f t="shared" si="4"/>
        <v>333.18</v>
      </c>
    </row>
    <row r="22" spans="1:12" ht="15.75" thickBot="1"/>
    <row r="23" spans="1:12" ht="21">
      <c r="G23" s="35" t="s">
        <v>147</v>
      </c>
      <c r="H23" s="36"/>
      <c r="I23" s="36"/>
      <c r="J23" s="42"/>
    </row>
    <row r="24" spans="1:12" ht="21">
      <c r="G24" s="38" t="s">
        <v>148</v>
      </c>
      <c r="H24" s="39"/>
      <c r="I24" s="39"/>
      <c r="J24" s="43"/>
    </row>
    <row r="25" spans="1:12" ht="21">
      <c r="G25" s="38" t="s">
        <v>149</v>
      </c>
      <c r="H25" s="39"/>
      <c r="I25" s="39"/>
      <c r="J25" s="43"/>
    </row>
    <row r="26" spans="1:12" ht="21.75" thickBot="1">
      <c r="G26" s="40" t="s">
        <v>150</v>
      </c>
      <c r="H26" s="41"/>
      <c r="I26" s="41"/>
      <c r="J26" s="44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4"/>
  <sheetViews>
    <sheetView tabSelected="1" topLeftCell="A2" workbookViewId="0">
      <selection activeCell="H22" sqref="H22"/>
    </sheetView>
  </sheetViews>
  <sheetFormatPr baseColWidth="10" defaultRowHeight="15"/>
  <sheetData>
    <row r="1" spans="1:12">
      <c r="E1" s="24"/>
      <c r="F1" s="15" t="s">
        <v>29</v>
      </c>
      <c r="H1" s="16"/>
    </row>
    <row r="2" spans="1:12">
      <c r="E2" s="24"/>
      <c r="F2" s="15" t="s">
        <v>30</v>
      </c>
      <c r="H2" s="16"/>
    </row>
    <row r="3" spans="1:12">
      <c r="C3" s="17"/>
      <c r="D3" s="18"/>
      <c r="E3" s="25"/>
      <c r="F3" s="19" t="s">
        <v>31</v>
      </c>
      <c r="H3" s="19"/>
    </row>
    <row r="4" spans="1:12" ht="15.75" thickBot="1">
      <c r="A4" s="23"/>
      <c r="B4" s="23"/>
      <c r="C4" s="28"/>
      <c r="D4" s="28"/>
      <c r="E4" s="29"/>
      <c r="F4" s="26" t="s">
        <v>32</v>
      </c>
      <c r="G4" s="23"/>
      <c r="H4" s="27"/>
      <c r="I4" s="23"/>
    </row>
    <row r="5" spans="1:12" ht="21.75" thickTop="1">
      <c r="A5" s="20" t="s">
        <v>158</v>
      </c>
      <c r="B5" s="21"/>
      <c r="C5" s="30"/>
      <c r="D5" s="30"/>
      <c r="E5" s="21"/>
      <c r="F5" s="21"/>
      <c r="G5" s="20"/>
      <c r="H5" s="22"/>
      <c r="I5" s="22"/>
      <c r="J5" s="22"/>
      <c r="K5" s="22"/>
    </row>
    <row r="6" spans="1:12" ht="21">
      <c r="A6" s="21" t="s">
        <v>34</v>
      </c>
      <c r="B6" s="21"/>
      <c r="C6" s="31"/>
      <c r="D6" s="21"/>
      <c r="E6" s="21"/>
      <c r="F6" s="21"/>
      <c r="G6" s="21"/>
      <c r="H6" s="21" t="s">
        <v>131</v>
      </c>
      <c r="I6" s="21"/>
      <c r="J6" s="32"/>
      <c r="K6" s="22"/>
    </row>
    <row r="7" spans="1:1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2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</row>
    <row r="8" spans="1:12">
      <c r="A8" s="46">
        <v>14213</v>
      </c>
      <c r="B8" s="47">
        <v>41834</v>
      </c>
      <c r="C8" s="46">
        <v>193314</v>
      </c>
      <c r="D8" s="46">
        <v>1530</v>
      </c>
      <c r="E8" s="46">
        <v>1620</v>
      </c>
      <c r="F8" s="46" t="s">
        <v>77</v>
      </c>
      <c r="G8" s="46" t="s">
        <v>152</v>
      </c>
      <c r="H8" s="46" t="s">
        <v>137</v>
      </c>
      <c r="I8" s="46" t="s">
        <v>134</v>
      </c>
      <c r="J8" s="46" t="s">
        <v>135</v>
      </c>
      <c r="K8" s="46">
        <v>22.83</v>
      </c>
      <c r="L8" s="46">
        <v>22.83</v>
      </c>
    </row>
    <row r="9" spans="1:12">
      <c r="A9" s="61">
        <v>14229</v>
      </c>
      <c r="B9" s="62">
        <v>41838</v>
      </c>
      <c r="C9" s="61">
        <v>193318</v>
      </c>
      <c r="D9" s="61">
        <v>1300</v>
      </c>
      <c r="E9" s="61">
        <v>1340</v>
      </c>
      <c r="F9" s="61" t="s">
        <v>77</v>
      </c>
      <c r="G9" s="61" t="s">
        <v>143</v>
      </c>
      <c r="H9" s="61" t="s">
        <v>153</v>
      </c>
      <c r="I9" s="61" t="s">
        <v>134</v>
      </c>
      <c r="J9" s="61" t="s">
        <v>135</v>
      </c>
      <c r="K9" s="61">
        <v>20.64</v>
      </c>
      <c r="L9" s="61">
        <f>SUM(L8+K9)</f>
        <v>43.47</v>
      </c>
    </row>
    <row r="10" spans="1:12" ht="15.75" thickBot="1"/>
    <row r="11" spans="1:12" ht="21">
      <c r="D11" s="35" t="s">
        <v>154</v>
      </c>
      <c r="E11" s="36"/>
      <c r="F11" s="36"/>
      <c r="G11" s="42"/>
    </row>
    <row r="12" spans="1:12" ht="21">
      <c r="D12" s="38" t="s">
        <v>155</v>
      </c>
      <c r="E12" s="39"/>
      <c r="F12" s="39"/>
      <c r="G12" s="43"/>
    </row>
    <row r="13" spans="1:12" ht="21">
      <c r="D13" s="38" t="s">
        <v>156</v>
      </c>
      <c r="E13" s="39"/>
      <c r="F13" s="39"/>
      <c r="G13" s="43"/>
    </row>
    <row r="14" spans="1:12" ht="21.75" thickBot="1">
      <c r="D14" s="40" t="s">
        <v>157</v>
      </c>
      <c r="E14" s="41"/>
      <c r="F14" s="41"/>
      <c r="G14" s="44"/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FEBRERO2013</vt:lpstr>
      <vt:lpstr>1A15 DE MARZO</vt:lpstr>
      <vt:lpstr>16 a 31 de Marzo</vt:lpstr>
      <vt:lpstr>1al15 de abri</vt:lpstr>
      <vt:lpstr>16 AL 30 DE ABRIL</vt:lpstr>
      <vt:lpstr>1al15de mayo</vt:lpstr>
      <vt:lpstr>16 AL 31 DE MAYO</vt:lpstr>
      <vt:lpstr>01 JUNIOAL 15</vt:lpstr>
      <vt:lpstr>16 AL 30 DE JUNIO</vt:lpstr>
      <vt:lpstr>JULIO</vt:lpstr>
      <vt:lpstr>MAYO AL 15 </vt:lpstr>
      <vt:lpstr>MAYO AL 31</vt:lpstr>
      <vt:lpstr>julio2014</vt:lpstr>
    </vt:vector>
  </TitlesOfParts>
  <Company>SoftPack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WarezMaster®</cp:lastModifiedBy>
  <cp:lastPrinted>2014-08-01T18:34:10Z</cp:lastPrinted>
  <dcterms:created xsi:type="dcterms:W3CDTF">2013-02-23T14:13:28Z</dcterms:created>
  <dcterms:modified xsi:type="dcterms:W3CDTF">2014-08-01T18:34:46Z</dcterms:modified>
</cp:coreProperties>
</file>